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always" codeName="EstaPastaDeTrabalho"/>
  <mc:AlternateContent xmlns:mc="http://schemas.openxmlformats.org/markup-compatibility/2006">
    <mc:Choice Requires="x15">
      <x15ac:absPath xmlns:x15ac="http://schemas.microsoft.com/office/spreadsheetml/2010/11/ac" url="https://maxximaconstrucoes-my.sharepoint.com/personal/contato_maxximaconstrucoes_com_br/Documents/MAXXIMA/WLL MAXXIMO/EFETIVO MONTE CARMELO/2026/01.2026/Nova pasta/"/>
    </mc:Choice>
  </mc:AlternateContent>
  <xr:revisionPtr revIDLastSave="323" documentId="13_ncr:1_{82E620A3-BBA6-435F-874A-FC4B90ADAEE9}" xr6:coauthVersionLast="47" xr6:coauthVersionMax="47" xr10:uidLastSave="{B7405B96-D2BC-4F37-B921-F2273F4D8CC1}"/>
  <bookViews>
    <workbookView xWindow="-110" yWindow="-110" windowWidth="19420" windowHeight="10420" xr2:uid="{00000000-000D-0000-FFFF-FFFF00000000}"/>
  </bookViews>
  <sheets>
    <sheet name="Planilha1" sheetId="1" r:id="rId1"/>
  </sheets>
  <definedNames>
    <definedName name="_xlnm._FilterDatabase" localSheetId="0" hidden="1">Planilha1!$AW$6:$BN$73</definedName>
    <definedName name="_xlnm.Print_Area" localSheetId="0">Planilha1!$B$1:$AL$138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DWl+lPP38jUQaOdsbYbQ5SMUcSA=="/>
    </ext>
  </extLst>
</workbook>
</file>

<file path=xl/calcChain.xml><?xml version="1.0" encoding="utf-8"?>
<calcChain xmlns="http://schemas.openxmlformats.org/spreadsheetml/2006/main">
  <c r="AK7" i="1" l="1"/>
  <c r="AL7" i="1"/>
  <c r="AM7" i="1"/>
  <c r="AN7" i="1" s="1"/>
  <c r="AO7" i="1" l="1"/>
  <c r="AP7" i="1" s="1"/>
  <c r="AK9" i="1" l="1"/>
  <c r="AL9" i="1"/>
  <c r="AM9" i="1"/>
  <c r="AN9" i="1" s="1"/>
  <c r="AK10" i="1"/>
  <c r="AL10" i="1"/>
  <c r="AM10" i="1"/>
  <c r="AN10" i="1" s="1"/>
  <c r="AO9" i="1" l="1"/>
  <c r="AP9" i="1" s="1"/>
  <c r="AO10" i="1"/>
  <c r="AP10" i="1" s="1"/>
  <c r="AK8" i="1" l="1"/>
  <c r="AL8" i="1"/>
  <c r="AM8" i="1"/>
  <c r="AN8" i="1" s="1"/>
  <c r="AO8" i="1" l="1"/>
  <c r="AP8" i="1" s="1"/>
  <c r="AK18" i="1" l="1"/>
  <c r="AL18" i="1"/>
  <c r="AM18" i="1"/>
  <c r="AN18" i="1" s="1"/>
  <c r="AO18" i="1" l="1"/>
  <c r="AP18" i="1" s="1"/>
  <c r="AK14" i="1" l="1"/>
  <c r="AL14" i="1"/>
  <c r="AM14" i="1"/>
  <c r="AN14" i="1" s="1"/>
  <c r="AO14" i="1" l="1"/>
  <c r="AP14" i="1" s="1"/>
  <c r="AK24" i="1"/>
  <c r="AL24" i="1"/>
  <c r="AM24" i="1"/>
  <c r="AN24" i="1" s="1"/>
  <c r="AK19" i="1"/>
  <c r="AL19" i="1"/>
  <c r="AM19" i="1"/>
  <c r="AN19" i="1" s="1"/>
  <c r="AK16" i="1"/>
  <c r="AL16" i="1"/>
  <c r="AM16" i="1"/>
  <c r="AN16" i="1" s="1"/>
  <c r="AO24" i="1" l="1"/>
  <c r="AP24" i="1" s="1"/>
  <c r="AO16" i="1"/>
  <c r="AP16" i="1" s="1"/>
  <c r="AO19" i="1"/>
  <c r="AP19" i="1" s="1"/>
  <c r="AK20" i="1" l="1"/>
  <c r="AL20" i="1"/>
  <c r="AM20" i="1"/>
  <c r="AN20" i="1" s="1"/>
  <c r="AO20" i="1" l="1"/>
  <c r="AP20" i="1" s="1"/>
  <c r="AK22" i="1"/>
  <c r="AL22" i="1"/>
  <c r="AM22" i="1"/>
  <c r="AN22" i="1" s="1"/>
  <c r="AO22" i="1" l="1"/>
  <c r="AP22" i="1" s="1"/>
  <c r="AK15" i="1"/>
  <c r="AL15" i="1"/>
  <c r="AM15" i="1"/>
  <c r="AN15" i="1" s="1"/>
  <c r="AO15" i="1" l="1"/>
  <c r="AP15" i="1" s="1"/>
  <c r="AK31" i="1" l="1"/>
  <c r="AL31" i="1"/>
  <c r="AM31" i="1"/>
  <c r="AN31" i="1" s="1"/>
  <c r="AO31" i="1" l="1"/>
  <c r="AP31" i="1" s="1"/>
  <c r="AK13" i="1"/>
  <c r="AL13" i="1"/>
  <c r="AM13" i="1"/>
  <c r="AN13" i="1" s="1"/>
  <c r="AO13" i="1" l="1"/>
  <c r="AP13" i="1" s="1"/>
  <c r="AK17" i="1"/>
  <c r="AL17" i="1"/>
  <c r="AM17" i="1"/>
  <c r="AN17" i="1" s="1"/>
  <c r="AO17" i="1" l="1"/>
  <c r="AP17" i="1" s="1"/>
  <c r="AK27" i="1" l="1"/>
  <c r="AL27" i="1"/>
  <c r="AM27" i="1"/>
  <c r="AN27" i="1" s="1"/>
  <c r="AK11" i="1"/>
  <c r="AL11" i="1"/>
  <c r="AM11" i="1"/>
  <c r="AN11" i="1" s="1"/>
  <c r="AO27" i="1" l="1"/>
  <c r="AP27" i="1" s="1"/>
  <c r="AO11" i="1"/>
  <c r="AP11" i="1" s="1"/>
  <c r="AK21" i="1" l="1"/>
  <c r="AL21" i="1"/>
  <c r="AM21" i="1"/>
  <c r="AN21" i="1" s="1"/>
  <c r="AO21" i="1" l="1"/>
  <c r="AP21" i="1" s="1"/>
  <c r="AK33" i="1" l="1"/>
  <c r="AL33" i="1"/>
  <c r="AM33" i="1"/>
  <c r="AN33" i="1" s="1"/>
  <c r="AO33" i="1" l="1"/>
  <c r="AP33" i="1" s="1"/>
  <c r="AL32" i="1" l="1"/>
  <c r="AK32" i="1"/>
  <c r="AM32" i="1"/>
  <c r="AN32" i="1" s="1"/>
  <c r="AO32" i="1" l="1"/>
  <c r="AP32" i="1" s="1"/>
  <c r="AK30" i="1" l="1"/>
  <c r="AL30" i="1"/>
  <c r="AM30" i="1"/>
  <c r="AN30" i="1" s="1"/>
  <c r="AO30" i="1" l="1"/>
  <c r="AP30" i="1" s="1"/>
  <c r="AK29" i="1" l="1"/>
  <c r="AL29" i="1"/>
  <c r="AM29" i="1"/>
  <c r="AN29" i="1" s="1"/>
  <c r="AM12" i="1"/>
  <c r="AO12" i="1" s="1"/>
  <c r="AP12" i="1" s="1"/>
  <c r="AM23" i="1"/>
  <c r="AO23" i="1" s="1"/>
  <c r="AP23" i="1" s="1"/>
  <c r="AM25" i="1"/>
  <c r="AO25" i="1" s="1"/>
  <c r="AP25" i="1" s="1"/>
  <c r="AM26" i="1"/>
  <c r="AO26" i="1" s="1"/>
  <c r="AP26" i="1" s="1"/>
  <c r="AM28" i="1"/>
  <c r="AN28" i="1" s="1"/>
  <c r="AK28" i="1"/>
  <c r="AL28" i="1"/>
  <c r="AK26" i="1"/>
  <c r="AL26" i="1"/>
  <c r="AK12" i="1"/>
  <c r="AL12" i="1"/>
  <c r="AK23" i="1"/>
  <c r="AL23" i="1"/>
  <c r="AK25" i="1"/>
  <c r="AL25" i="1"/>
  <c r="AK119" i="1" l="1"/>
  <c r="AL119" i="1"/>
  <c r="AO29" i="1"/>
  <c r="AP29" i="1" s="1"/>
  <c r="AN12" i="1"/>
  <c r="AO28" i="1"/>
  <c r="AP28" i="1" s="1"/>
  <c r="AN25" i="1"/>
  <c r="AN23" i="1"/>
  <c r="AN26" i="1"/>
  <c r="D119" i="1" l="1"/>
  <c r="P119" i="1"/>
  <c r="B122" i="1" l="1"/>
  <c r="B126" i="1"/>
  <c r="B125" i="1"/>
  <c r="B128" i="1"/>
  <c r="B127" i="1"/>
  <c r="B123" i="1"/>
  <c r="B124" i="1"/>
  <c r="AB119" i="1"/>
  <c r="F119" i="1"/>
  <c r="G119" i="1"/>
  <c r="H119" i="1"/>
  <c r="I119" i="1"/>
  <c r="J119" i="1"/>
  <c r="K119" i="1"/>
  <c r="L119" i="1"/>
  <c r="M119" i="1"/>
  <c r="N119" i="1"/>
  <c r="O119" i="1"/>
  <c r="Q119" i="1"/>
  <c r="R119" i="1"/>
  <c r="S119" i="1"/>
  <c r="T119" i="1"/>
  <c r="U119" i="1"/>
  <c r="V119" i="1"/>
  <c r="W119" i="1"/>
  <c r="X119" i="1"/>
  <c r="Y119" i="1"/>
  <c r="Z119" i="1"/>
  <c r="AA119" i="1"/>
  <c r="AC119" i="1"/>
  <c r="AD119" i="1"/>
  <c r="AE119" i="1"/>
  <c r="AF119" i="1"/>
  <c r="AG119" i="1"/>
  <c r="AH119" i="1"/>
  <c r="AI119" i="1"/>
  <c r="AJ119" i="1"/>
  <c r="B133" i="1" l="1"/>
</calcChain>
</file>

<file path=xl/sharedStrings.xml><?xml version="1.0" encoding="utf-8"?>
<sst xmlns="http://schemas.openxmlformats.org/spreadsheetml/2006/main" count="988" uniqueCount="140">
  <si>
    <t>OBRA:</t>
  </si>
  <si>
    <t>KZ VILA DOS REMEDIOS</t>
  </si>
  <si>
    <t>CONSTRUTORA:</t>
  </si>
  <si>
    <t>KAZZAS - R. Presgrave do Amaral, 92 - Vila dos Remedios</t>
  </si>
  <si>
    <t>REFERENCIA</t>
  </si>
  <si>
    <t>Cod</t>
  </si>
  <si>
    <t>Nome</t>
  </si>
  <si>
    <t>Funcao</t>
  </si>
  <si>
    <t>Admissao</t>
  </si>
  <si>
    <t>Total Dias</t>
  </si>
  <si>
    <t>Total Faltas</t>
  </si>
  <si>
    <t>Contrato 1</t>
  </si>
  <si>
    <t>Situacao 1</t>
  </si>
  <si>
    <t>Contrato 2</t>
  </si>
  <si>
    <t>Situacao 2</t>
  </si>
  <si>
    <t>Demissao</t>
  </si>
  <si>
    <t>Cartao</t>
  </si>
  <si>
    <t>Holerite</t>
  </si>
  <si>
    <t>Recibo</t>
  </si>
  <si>
    <t>Obra</t>
  </si>
  <si>
    <t>Servente</t>
  </si>
  <si>
    <t>P</t>
  </si>
  <si>
    <t>F</t>
  </si>
  <si>
    <t>-</t>
  </si>
  <si>
    <t>FALTA</t>
  </si>
  <si>
    <t>Pedreiro</t>
  </si>
  <si>
    <t>Azulejista</t>
  </si>
  <si>
    <t>000263</t>
  </si>
  <si>
    <t>Alexsandro Severino da Silva</t>
  </si>
  <si>
    <t>Rejuntador</t>
  </si>
  <si>
    <t>000278</t>
  </si>
  <si>
    <t>Gilberto Ferreira de Almeida</t>
  </si>
  <si>
    <t>Enc. de Obras</t>
  </si>
  <si>
    <t>000242</t>
  </si>
  <si>
    <t>Joao Vitor Silva Ferreira</t>
  </si>
  <si>
    <t>000117</t>
  </si>
  <si>
    <t>Jose Noel de Lima</t>
  </si>
  <si>
    <t>000283</t>
  </si>
  <si>
    <t>Juliana Ferreira Santos</t>
  </si>
  <si>
    <t>Apontador</t>
  </si>
  <si>
    <t>000147</t>
  </si>
  <si>
    <t>Manoel Paulo dos Santos</t>
  </si>
  <si>
    <t>000296</t>
  </si>
  <si>
    <t>Marcelo Santana de Lima</t>
  </si>
  <si>
    <t>000298</t>
  </si>
  <si>
    <t>Paulo Silva Souza</t>
  </si>
  <si>
    <t>000212</t>
  </si>
  <si>
    <t>Samuel Jose Diaz Sanchez</t>
  </si>
  <si>
    <t>000221</t>
  </si>
  <si>
    <t>Sebastiao de Almeida Celestino</t>
  </si>
  <si>
    <t>TOTAL</t>
  </si>
  <si>
    <t>EX</t>
  </si>
  <si>
    <t>S/F</t>
  </si>
  <si>
    <t>FÉRIAS</t>
  </si>
  <si>
    <t>AT</t>
  </si>
  <si>
    <t>OBRA</t>
  </si>
  <si>
    <t>DATA</t>
  </si>
  <si>
    <t>OBS</t>
  </si>
  <si>
    <t>VILA DOS REMEDIOS</t>
  </si>
  <si>
    <t>Adilson Rodrigues da Silva</t>
  </si>
  <si>
    <t>000327</t>
  </si>
  <si>
    <t>000075</t>
  </si>
  <si>
    <t>Junior Rafael Martinez Gamardo</t>
  </si>
  <si>
    <t>Op de Betoneira</t>
  </si>
  <si>
    <t>000223</t>
  </si>
  <si>
    <t>Dorgival Pereira Serafim</t>
  </si>
  <si>
    <t>000084</t>
  </si>
  <si>
    <t>Alberto Vieira Neto</t>
  </si>
  <si>
    <t>000062</t>
  </si>
  <si>
    <t>Ronivon Gama da Silva</t>
  </si>
  <si>
    <t>Empresa</t>
  </si>
  <si>
    <t>KWT</t>
  </si>
  <si>
    <t>NOME</t>
  </si>
  <si>
    <t>Reposição 26/12</t>
  </si>
  <si>
    <t>WST</t>
  </si>
  <si>
    <t>Arnaldo Rafael Bello Delpino</t>
  </si>
  <si>
    <t>000106</t>
  </si>
  <si>
    <t>Jarvinduban Gregorio Tomassini Velasquez</t>
  </si>
  <si>
    <t>000353</t>
  </si>
  <si>
    <t>Gervazio Santos Silva</t>
  </si>
  <si>
    <t>000262</t>
  </si>
  <si>
    <t>Carlos Pereira da Silva</t>
  </si>
  <si>
    <t>000295</t>
  </si>
  <si>
    <t>Francino de Jesus Xavier</t>
  </si>
  <si>
    <t>000051</t>
  </si>
  <si>
    <t>Jobisom dos Santos Lima</t>
  </si>
  <si>
    <t>0</t>
  </si>
  <si>
    <t>Arnaldo Pereira de Jesus</t>
  </si>
  <si>
    <t>000340</t>
  </si>
  <si>
    <t>Elias Justino Izabel</t>
  </si>
  <si>
    <t>PATERNIDADE 01/05</t>
  </si>
  <si>
    <t>21/12/2025 A 20/01/2026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</si>
  <si>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</si>
  <si>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</si>
  <si>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</si>
  <si>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</si>
  <si>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</si>
  <si>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</si>
  <si>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</si>
  <si>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</si>
  <si>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</si>
  <si>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</si>
  <si>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</si>
  <si>
    <t>01/01/2026</t>
  </si>
  <si>
    <t>02/01/2026</t>
  </si>
  <si>
    <t>03/01/2026</t>
  </si>
  <si>
    <t>04/01/2026</t>
  </si>
  <si>
    <t>05/01/2026</t>
  </si>
  <si>
    <t>06/01/2026</t>
  </si>
  <si>
    <t>07/01/2026</t>
  </si>
  <si>
    <t>08/01/2026</t>
  </si>
  <si>
    <t>09/01/2026</t>
  </si>
  <si>
    <t>10/01/2026</t>
  </si>
  <si>
    <t>11/01/2026</t>
  </si>
  <si>
    <t>12/01/2026</t>
  </si>
  <si>
    <t>13/01/2026</t>
  </si>
  <si>
    <t>14/01/2026</t>
  </si>
  <si>
    <t>15/01/2026</t>
  </si>
  <si>
    <t>16/01/2026</t>
  </si>
  <si>
    <t>17/01/2026</t>
  </si>
  <si>
    <t>18/01/2026</t>
  </si>
  <si>
    <t>19/01/2026</t>
  </si>
  <si>
    <t>20/01/2026</t>
  </si>
  <si>
    <t>DOM</t>
  </si>
  <si>
    <t>FERIADO</t>
  </si>
  <si>
    <t>SAB</t>
  </si>
  <si>
    <t>AFASTADO</t>
  </si>
  <si>
    <t>000280</t>
  </si>
  <si>
    <t>Jeoclesio Almeida Celestino</t>
  </si>
  <si>
    <t>Chegou as 10:36</t>
  </si>
  <si>
    <t>000347</t>
  </si>
  <si>
    <t>Robson Ferreira de Jesus</t>
  </si>
  <si>
    <t>000175</t>
  </si>
  <si>
    <t>Luisangel Gabriel Granados Leonon</t>
  </si>
  <si>
    <t>RECESSO</t>
  </si>
  <si>
    <t>000038</t>
  </si>
  <si>
    <t>Joao dos Santos de Oliveira</t>
  </si>
  <si>
    <t>EXAME</t>
  </si>
  <si>
    <t>NACOES</t>
  </si>
  <si>
    <t>INTER KAZZAS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</si>
</sst>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4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14999847407452621"/>
        <bgColor rgb="FFAEABAB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2"/>
    <xf numFmtId="164" fontId="10" fillId="0" borderId="2"/>
  </cellStyleXfs>
  <cellXfs count="102"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/>
    <xf numFmtId="0" fontId="4" fillId="0" borderId="2" xfId="0" applyFont="1" applyBorder="1" applyAlignment="1">
      <alignment vertical="center"/>
    </xf>
    <xf numFmtId="0" fontId="12" fillId="0" borderId="2" xfId="0" applyFont="1" applyBorder="1"/>
    <xf numFmtId="14" fontId="6" fillId="0" borderId="3" xfId="0" applyNumberFormat="1" applyFont="1" applyBorder="1" applyAlignment="1">
      <alignment horizontal="left" vertical="center" shrinkToFit="1"/>
    </xf>
    <xf numFmtId="0" fontId="12" fillId="0" borderId="3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4" fontId="7" fillId="0" borderId="2" xfId="0" applyNumberFormat="1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4" fontId="7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4" fontId="12" fillId="0" borderId="3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14" fontId="12" fillId="0" borderId="2" xfId="0" applyNumberFormat="1" applyFont="1" applyBorder="1"/>
    <xf numFmtId="14" fontId="12" fillId="0" borderId="0" xfId="0" applyNumberFormat="1" applyFont="1"/>
    <xf numFmtId="14" fontId="8" fillId="0" borderId="2" xfId="0" applyNumberFormat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/>
    </xf>
    <xf numFmtId="14" fontId="6" fillId="0" borderId="2" xfId="0" applyNumberFormat="1" applyFont="1" applyBorder="1" applyAlignment="1">
      <alignment horizontal="left" vertical="center" shrinkToFit="1"/>
    </xf>
    <xf numFmtId="0" fontId="12" fillId="0" borderId="2" xfId="0" applyFont="1" applyBorder="1" applyAlignment="1">
      <alignment horizontal="left"/>
    </xf>
    <xf numFmtId="14" fontId="12" fillId="0" borderId="2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7" fillId="0" borderId="0" xfId="0" applyFont="1"/>
    <xf numFmtId="0" fontId="8" fillId="0" borderId="2" xfId="0" applyFont="1" applyBorder="1" applyAlignment="1">
      <alignment horizontal="left"/>
    </xf>
    <xf numFmtId="14" fontId="8" fillId="0" borderId="2" xfId="0" applyNumberFormat="1" applyFont="1" applyBorder="1" applyAlignment="1">
      <alignment horizontal="left" vertical="center"/>
    </xf>
    <xf numFmtId="14" fontId="8" fillId="0" borderId="2" xfId="0" applyNumberFormat="1" applyFont="1" applyBorder="1" applyAlignment="1">
      <alignment horizontal="center"/>
    </xf>
    <xf numFmtId="0" fontId="4" fillId="0" borderId="0" xfId="0" applyFont="1"/>
    <xf numFmtId="0" fontId="8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14" fontId="6" fillId="0" borderId="4" xfId="0" applyNumberFormat="1" applyFont="1" applyBorder="1" applyAlignment="1">
      <alignment horizontal="left" vertical="center" shrinkToFit="1"/>
    </xf>
    <xf numFmtId="0" fontId="12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4" borderId="3" xfId="0" applyFont="1" applyFill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14" fontId="6" fillId="4" borderId="0" xfId="0" applyNumberFormat="1" applyFont="1" applyFill="1" applyAlignment="1">
      <alignment vertical="center"/>
    </xf>
    <xf numFmtId="14" fontId="6" fillId="4" borderId="3" xfId="0" applyNumberFormat="1" applyFont="1" applyFill="1" applyBorder="1" applyAlignment="1">
      <alignment horizontal="left" vertical="center" shrinkToFit="1"/>
    </xf>
    <xf numFmtId="0" fontId="6" fillId="0" borderId="3" xfId="1" applyFont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12" xfId="0" applyNumberFormat="1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14" fontId="4" fillId="3" borderId="8" xfId="0" applyNumberFormat="1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/>
    <xf numFmtId="49" fontId="3" fillId="0" borderId="3" xfId="0" applyNumberFormat="1" applyFont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6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49" fontId="3" fillId="5" borderId="3" xfId="0" applyNumberFormat="1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1" applyFont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</cellXfs>
  <cellStyles count="3">
    <cellStyle name="Normal" xfId="0" builtinId="0"/>
    <cellStyle name="Normal 3" xfId="1" xr:uid="{310CEB01-A121-404B-93A1-2A1DED8412DF}"/>
    <cellStyle name="Normal 4" xfId="2" xr:uid="{0C9E35E7-5EDF-424C-93F0-30EEFEAFA8FC}"/>
  </cellStyles>
  <dxfs count="62"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rgb="FFAEABAB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5050"/>
      <color rgb="FF33CC3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CC6E21-CF0E-45D2-B647-D1222EF3F09A}" name="Tabela2" displayName="Tabela2" ref="A6:AU33" totalsRowShown="0" headerRowDxfId="61" dataDxfId="59" headerRowBorderDxfId="60" tableBorderDxfId="58" totalsRowBorderDxfId="57">
  <autoFilter ref="A6:AU33" xr:uid="{6ECC6E21-CF0E-45D2-B647-D1222EF3F09A}"/>
  <tableColumns count="47">
    <tableColumn id="41" xr3:uid="{1E3BD067-4676-4849-8D50-AD6C0C2AE076}" name="Empresa" dataDxfId="56"/>
    <tableColumn id="1" xr3:uid="{FA796464-E69F-4642-9BCC-A10092AFD66A}" name="Cod" dataDxfId="55"/>
    <tableColumn id="2" xr3:uid="{AD4869C4-3DC6-4D04-95CA-3AECFC9C5AE4}" name="Nome" dataDxfId="54"/>
    <tableColumn id="3" xr3:uid="{E7748227-2ED3-498C-AF0F-1AFFFC563112}" name="Funcao" dataDxfId="53"/>
    <tableColumn id="4" xr3:uid="{240B8AB4-1D46-4F7B-9914-399C0D05DA59}" name="Admissao" dataDxfId="52"/>
    <tableColumn id="5" xr3:uid="{B759B3AB-8A13-4234-9A00-99CD90A0B650}" name="21/12/2025" dataDxfId="51"/>
    <tableColumn id="6" xr3:uid="{9CF88264-D31B-4A40-9EFA-307DC0DB45A5}" name="22/12/2025" dataDxfId="50"/>
    <tableColumn id="7" xr3:uid="{1B5CBE47-D453-4684-8511-30CCDE21D5EA}" name="23/12/2025" dataDxfId="49"/>
    <tableColumn id="8" xr3:uid="{82E3D45A-3F4D-4E35-A46E-1B5A44C3EBB0}" name="24/12/2025" dataDxfId="48"/>
    <tableColumn id="9" xr3:uid="{7C136365-644D-4BA5-A3A8-FB6EC50F5DC7}" name="25/12/2025" dataDxfId="47"/>
    <tableColumn id="10" xr3:uid="{C770AAF1-C9A5-4A92-9E9A-D0ABE9173BDC}" name="26/12/2025" dataDxfId="46"/>
    <tableColumn id="11" xr3:uid="{8CAE5F5D-43D5-43AA-9A6F-0C23F7A404BC}" name="27/12/2025" dataDxfId="45"/>
    <tableColumn id="12" xr3:uid="{00EF3D4F-FF68-450C-BFE0-C95BE593694B}" name="28/12/2025" dataDxfId="44"/>
    <tableColumn id="13" xr3:uid="{329EBCCE-5EC8-4886-92B3-1C152B96A280}" name="29/12/2025" dataDxfId="43"/>
    <tableColumn id="14" xr3:uid="{FEAD1FA1-CBC0-417F-9AAC-C42630AA42F5}" name="30/12/2025" dataDxfId="42"/>
    <tableColumn id="15" xr3:uid="{1D691A3C-3B24-43D8-8590-31063A9EFDE9}" name="31/12/2025" dataDxfId="41"/>
    <tableColumn id="16" xr3:uid="{E314F13B-812B-408F-895A-93E526F6A76A}" name="01/01/2026" dataDxfId="40"/>
    <tableColumn id="17" xr3:uid="{E64F286B-37F5-48A9-ADF4-B7DDE5B6E600}" name="02/01/2026" dataDxfId="39"/>
    <tableColumn id="18" xr3:uid="{32943214-E9EE-4890-8A7D-DB3F8898A1E7}" name="03/01/2026" dataDxfId="38"/>
    <tableColumn id="19" xr3:uid="{35835D97-B9AB-4055-99C3-C12E56F0F241}" name="04/01/2026" dataDxfId="37"/>
    <tableColumn id="20" xr3:uid="{A39E9ECE-94E1-474E-B089-960CC62F37AA}" name="05/01/2026" dataDxfId="36"/>
    <tableColumn id="21" xr3:uid="{A4B4CA56-F412-4449-84E4-7930838B00C7}" name="06/01/2026" dataDxfId="35"/>
    <tableColumn id="22" xr3:uid="{EE770576-4EFF-4ABD-BB9F-CA061DDA021F}" name="07/01/2026" dataDxfId="34"/>
    <tableColumn id="23" xr3:uid="{BF6D9EB8-61B4-458B-8158-0E92193E4C6F}" name="08/01/2026" dataDxfId="33"/>
    <tableColumn id="24" xr3:uid="{5205A227-8230-45DC-A950-ECB9FE84C024}" name="09/01/2026" dataDxfId="32"/>
    <tableColumn id="25" xr3:uid="{C789152D-66C9-41C2-A024-74D769682C30}" name="10/01/2026" dataDxfId="31"/>
    <tableColumn id="26" xr3:uid="{4271EDEE-9F80-4DCE-91CA-70594F942205}" name="11/01/2026" dataDxfId="30"/>
    <tableColumn id="27" xr3:uid="{A3EDDCE5-4F00-440B-AEE9-021E7BADE65F}" name="12/01/2026" dataDxfId="29"/>
    <tableColumn id="28" xr3:uid="{CEC44348-DAC1-4F1C-A418-C39786F354EA}" name="13/01/2026" dataDxfId="28"/>
    <tableColumn id="29" xr3:uid="{DC5F43AC-48C8-4F34-AB59-006A269E0E79}" name="14/01/2026" dataDxfId="27"/>
    <tableColumn id="30" xr3:uid="{F86159D6-A1EE-49A9-998B-12F464E3A8F6}" name="15/01/2026" dataDxfId="26"/>
    <tableColumn id="31" xr3:uid="{C78B3638-A9AA-4F25-9B04-8F4F00B03139}" name="16/01/2026" dataDxfId="25"/>
    <tableColumn id="32" xr3:uid="{4571D302-8C9A-4375-A247-43913C1B7C93}" name="17/01/2026" dataDxfId="24"/>
    <tableColumn id="33" xr3:uid="{13AA0D34-35D6-4A8A-A74B-427B89F9132C}" name="18/01/2026" dataDxfId="23"/>
    <tableColumn id="34" xr3:uid="{29F22176-3144-433B-87E5-AB0FD9B54CF5}" name="19/01/2026" dataDxfId="22"/>
    <tableColumn id="35" xr3:uid="{36E5E572-E9BE-4C8D-893B-1AA7C377547A}" name="20/01/2026" dataDxfId="21"/>
    <tableColumn id="36" xr3:uid="{4CA6FD0C-B1E4-44D2-9043-2EB1478E111A}" name="Total Dias" dataDxfId="20">
      <calculatedColumnFormula>COUNTIF(F7:AJ7,$F$121)</calculatedColumnFormula>
    </tableColumn>
    <tableColumn id="37" xr3:uid="{1B2F6D33-5934-4849-A9AE-2118BCA388AB}" name="Total Faltas" dataDxfId="19">
      <calculatedColumnFormula>COUNTIF(F7:AJ7,$G$121)</calculatedColumnFormula>
    </tableColumn>
    <tableColumn id="45" xr3:uid="{48EF73E1-B3DA-4BC4-87B2-01DBCF7A4999}" name="Contrato 1" dataDxfId="18">
      <calculatedColumnFormula>Tabela2[[#This Row],[Admissao]]+44</calculatedColumnFormula>
    </tableColumn>
    <tableColumn id="46" xr3:uid="{69326145-3985-4A0D-86C5-F7D990F6CFF1}" name="Situacao 1" dataDxfId="17">
      <calculatedColumnFormula>IF(Tabela2[[#This Row],[Contrato 1]]&gt;TODAY(),"Experiencia","Aprovado")</calculatedColumnFormula>
    </tableColumn>
    <tableColumn id="47" xr3:uid="{995C62E4-0C85-4476-8EC9-47013D1E337F}" name="Contrato 2" dataDxfId="16">
      <calculatedColumnFormula>Tabela2[[#This Row],[Contrato 1]]+45</calculatedColumnFormula>
    </tableColumn>
    <tableColumn id="48" xr3:uid="{CAA39745-CB30-48FF-8BD0-29073AC6160D}" name="Situacao 2" dataDxfId="15">
      <calculatedColumnFormula>IF(Tabela2[[#This Row],[Contrato 2]]&gt;TODAY(),"Experiencia","Aprovado")</calculatedColumnFormula>
    </tableColumn>
    <tableColumn id="42" xr3:uid="{8438C4E8-D290-4733-9CC2-AD255E128514}" name="Demissao" dataDxfId="14"/>
    <tableColumn id="38" xr3:uid="{DA86211E-3579-4A27-AD20-B998DE811145}" name="Cartao" dataDxfId="13"/>
    <tableColumn id="39" xr3:uid="{C47E37BD-98DF-45DE-B34F-B173315A92F2}" name="Holerite" dataDxfId="12"/>
    <tableColumn id="40" xr3:uid="{8741077E-2507-4C84-B5D4-32B557160DB2}" name="Recibo" dataDxfId="11"/>
    <tableColumn id="44" xr3:uid="{2C7D12D3-445C-4813-B802-F0201FA154D7}" name="Obra" dataDxfId="1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16FBC4-DF69-4449-9DAE-84737FDF6730}" name="Tabela1" displayName="Tabela1" ref="E123:H126" totalsRowShown="0" headerRowDxfId="9" dataDxfId="8">
  <autoFilter ref="E123:H126" xr:uid="{FF16FBC4-DF69-4449-9DAE-84737FDF6730}"/>
  <sortState xmlns:xlrd2="http://schemas.microsoft.com/office/spreadsheetml/2017/richdata2" ref="E124:H128">
    <sortCondition ref="E123:E128"/>
  </sortState>
  <tableColumns count="4">
    <tableColumn id="1" xr3:uid="{6A0A42BF-18EB-4238-8AD9-A2771B368A3E}" name="OBRA" dataDxfId="7"/>
    <tableColumn id="2" xr3:uid="{E513EFE7-6D4C-4EA9-A907-633D344400D1}" name="DATA" dataDxfId="6"/>
    <tableColumn id="3" xr3:uid="{53F2B9A4-A5C8-4F36-90DB-D5E35DBA5B41}" name="NOME" dataDxfId="5"/>
    <tableColumn id="4" xr3:uid="{F1D93E7E-8A1B-4730-8EB3-E53FFCED4674}" name="OBS" dataDxf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BN135"/>
  <sheetViews>
    <sheetView tabSelected="1" topLeftCell="A6" zoomScale="130" zoomScaleNormal="130" zoomScaleSheetLayoutView="100" workbookViewId="0">
      <pane ySplit="1" topLeftCell="A7" activePane="bottomLeft" state="frozen"/>
      <selection activeCell="A6" sqref="A6"/>
      <selection pane="bottomLeft" activeCell="AE20" sqref="AE20"/>
    </sheetView>
  </sheetViews>
  <sheetFormatPr defaultColWidth="6.26953125" defaultRowHeight="11.15" customHeight="1" x14ac:dyDescent="0.2"/>
  <cols>
    <col min="1" max="1" width="4.7265625" style="65" customWidth="1"/>
    <col min="2" max="2" width="5.81640625" style="65" customWidth="1"/>
    <col min="3" max="3" width="20.81640625" style="65" customWidth="1"/>
    <col min="4" max="4" width="8.1796875" style="65" hidden="1" customWidth="1"/>
    <col min="5" max="5" width="9.1796875" style="65" hidden="1" customWidth="1"/>
    <col min="6" max="25" width="4.7265625" style="65" hidden="1" customWidth="1"/>
    <col min="26" max="36" width="4.7265625" style="65" customWidth="1"/>
    <col min="37" max="38" width="6.26953125" style="65" customWidth="1"/>
    <col min="39" max="42" width="4.1796875" style="65" customWidth="1"/>
    <col min="43" max="43" width="9.7265625" style="65" customWidth="1"/>
    <col min="44" max="46" width="6.26953125" style="65" customWidth="1"/>
    <col min="47" max="47" width="18.54296875" style="65" bestFit="1" customWidth="1"/>
    <col min="48" max="48" width="6.26953125" style="65" customWidth="1"/>
    <col min="49" max="49" width="9.453125" style="65" customWidth="1"/>
    <col min="50" max="50" width="6" style="65" customWidth="1"/>
    <col min="51" max="51" width="9.453125" style="65" customWidth="1"/>
    <col min="52" max="52" width="6.26953125" style="65" customWidth="1"/>
    <col min="53" max="53" width="9.453125" style="65" customWidth="1"/>
    <col min="54" max="54" width="6.26953125" style="65" customWidth="1"/>
    <col min="55" max="55" width="9.453125" style="65" customWidth="1"/>
    <col min="56" max="56" width="6.26953125" style="65" customWidth="1"/>
    <col min="57" max="57" width="9.453125" style="65" customWidth="1"/>
    <col min="58" max="58" width="6.26953125" style="65"/>
    <col min="59" max="59" width="9.453125" style="65" customWidth="1"/>
    <col min="60" max="60" width="6.26953125" style="65"/>
    <col min="61" max="64" width="6.54296875" style="65" customWidth="1"/>
    <col min="65" max="16384" width="6.26953125" style="65"/>
  </cols>
  <sheetData>
    <row r="1" spans="1:66" s="64" customFormat="1" ht="11.15" customHeight="1" x14ac:dyDescent="0.2">
      <c r="C1" s="41" t="s">
        <v>0</v>
      </c>
      <c r="D1" s="4" t="s">
        <v>1</v>
      </c>
      <c r="E1" s="5"/>
      <c r="AK1" s="3"/>
      <c r="AL1" s="3"/>
      <c r="AM1" s="3"/>
      <c r="AN1" s="3"/>
      <c r="AO1" s="3"/>
      <c r="AP1" s="3"/>
      <c r="AQ1" s="23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pans="1:66" s="64" customFormat="1" ht="11.15" customHeight="1" x14ac:dyDescent="0.2">
      <c r="C2" s="41" t="s">
        <v>2</v>
      </c>
      <c r="D2" s="4" t="s">
        <v>3</v>
      </c>
      <c r="E2" s="5"/>
      <c r="AK2" s="3"/>
      <c r="AL2" s="3"/>
      <c r="AM2" s="3"/>
      <c r="AN2" s="3"/>
      <c r="AO2" s="3"/>
      <c r="AP2" s="3"/>
      <c r="AQ2" s="23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</row>
    <row r="3" spans="1:66" s="64" customFormat="1" ht="11.15" customHeight="1" x14ac:dyDescent="0.2">
      <c r="C3" s="41" t="s">
        <v>4</v>
      </c>
      <c r="D3" s="4" t="s">
        <v>91</v>
      </c>
      <c r="E3" s="5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</row>
    <row r="4" spans="1:66" ht="10" x14ac:dyDescent="0.2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66" ht="10" x14ac:dyDescent="0.2">
      <c r="B5" s="64"/>
      <c r="C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</row>
    <row r="6" spans="1:66" ht="11.15" customHeight="1" x14ac:dyDescent="0.2">
      <c r="A6" s="55" t="s">
        <v>70</v>
      </c>
      <c r="B6" s="56" t="s">
        <v>5</v>
      </c>
      <c r="C6" s="57" t="s">
        <v>6</v>
      </c>
      <c r="D6" s="57" t="s">
        <v>7</v>
      </c>
      <c r="E6" s="57" t="s">
        <v>8</v>
      </c>
      <c r="F6" s="58" t="s">
        <v>92</v>
      </c>
      <c r="G6" s="58" t="s">
        <v>93</v>
      </c>
      <c r="H6" s="58" t="s">
        <v>94</v>
      </c>
      <c r="I6" s="58" t="s">
        <v>95</v>
      </c>
      <c r="J6" s="58" t="s">
        <v>96</v>
      </c>
      <c r="K6" s="58" t="s">
        <v>97</v>
      </c>
      <c r="L6" s="58" t="s">
        <v>98</v>
      </c>
      <c r="M6" s="58" t="s">
        <v>99</v>
      </c>
      <c r="N6" s="58" t="s">
        <v>100</v>
      </c>
      <c r="O6" s="58" t="s">
        <v>101</v>
      </c>
      <c r="P6" s="58" t="s">
        <v>102</v>
      </c>
      <c r="Q6" s="58" t="s">
        <v>103</v>
      </c>
      <c r="R6" s="58" t="s">
        <v>104</v>
      </c>
      <c r="S6" s="58" t="s">
        <v>105</v>
      </c>
      <c r="T6" s="58" t="s">
        <v>106</v>
      </c>
      <c r="U6" s="58" t="s">
        <v>107</v>
      </c>
      <c r="V6" s="58" t="s">
        <v>108</v>
      </c>
      <c r="W6" s="58" t="s">
        <v>109</v>
      </c>
      <c r="X6" s="58" t="s">
        <v>110</v>
      </c>
      <c r="Y6" s="58" t="s">
        <v>111</v>
      </c>
      <c r="Z6" s="58" t="s">
        <v>112</v>
      </c>
      <c r="AA6" s="58" t="s">
        <v>113</v>
      </c>
      <c r="AB6" s="58" t="s">
        <v>114</v>
      </c>
      <c r="AC6" s="58" t="s">
        <v>115</v>
      </c>
      <c r="AD6" s="58" t="s">
        <v>116</v>
      </c>
      <c r="AE6" s="58" t="s">
        <v>117</v>
      </c>
      <c r="AF6" s="58" t="s">
        <v>118</v>
      </c>
      <c r="AG6" s="58" t="s">
        <v>119</v>
      </c>
      <c r="AH6" s="58" t="s">
        <v>120</v>
      </c>
      <c r="AI6" s="58" t="s">
        <v>121</v>
      </c>
      <c r="AJ6" s="58" t="s">
        <v>122</v>
      </c>
      <c r="AK6" s="57" t="s">
        <v>9</v>
      </c>
      <c r="AL6" s="57" t="s">
        <v>10</v>
      </c>
      <c r="AM6" s="57" t="s">
        <v>11</v>
      </c>
      <c r="AN6" s="57" t="s">
        <v>12</v>
      </c>
      <c r="AO6" s="57" t="s">
        <v>13</v>
      </c>
      <c r="AP6" s="57" t="s">
        <v>14</v>
      </c>
      <c r="AQ6" s="57" t="s">
        <v>15</v>
      </c>
      <c r="AR6" s="57" t="s">
        <v>16</v>
      </c>
      <c r="AS6" s="57" t="s">
        <v>17</v>
      </c>
      <c r="AT6" s="57" t="s">
        <v>18</v>
      </c>
      <c r="AU6" s="59" t="s">
        <v>19</v>
      </c>
      <c r="AV6" s="64"/>
    </row>
    <row r="7" spans="1:66" ht="11.15" customHeight="1" x14ac:dyDescent="0.2">
      <c r="A7" s="93" t="s">
        <v>71</v>
      </c>
      <c r="B7" s="96" t="s">
        <v>135</v>
      </c>
      <c r="C7" s="93" t="s">
        <v>136</v>
      </c>
      <c r="D7" s="94" t="s">
        <v>32</v>
      </c>
      <c r="E7" s="6">
        <v>44608</v>
      </c>
      <c r="F7" s="7" t="s">
        <v>123</v>
      </c>
      <c r="G7" s="7" t="s">
        <v>23</v>
      </c>
      <c r="H7" s="7" t="s">
        <v>23</v>
      </c>
      <c r="I7" s="7" t="s">
        <v>134</v>
      </c>
      <c r="J7" s="7" t="s">
        <v>124</v>
      </c>
      <c r="K7" s="7" t="s">
        <v>134</v>
      </c>
      <c r="L7" s="7" t="s">
        <v>125</v>
      </c>
      <c r="M7" s="7" t="s">
        <v>123</v>
      </c>
      <c r="N7" s="7" t="s">
        <v>21</v>
      </c>
      <c r="O7" s="7" t="s">
        <v>134</v>
      </c>
      <c r="P7" s="7" t="s">
        <v>134</v>
      </c>
      <c r="Q7" s="7" t="s">
        <v>124</v>
      </c>
      <c r="R7" s="7" t="s">
        <v>134</v>
      </c>
      <c r="S7" s="7" t="s">
        <v>125</v>
      </c>
      <c r="T7" s="7" t="s">
        <v>123</v>
      </c>
      <c r="U7" s="7" t="s">
        <v>23</v>
      </c>
      <c r="V7" s="7" t="s">
        <v>23</v>
      </c>
      <c r="W7" s="7" t="s">
        <v>23</v>
      </c>
      <c r="X7" s="7" t="s">
        <v>23</v>
      </c>
      <c r="Y7" s="7" t="s">
        <v>23</v>
      </c>
      <c r="Z7" s="7" t="s">
        <v>125</v>
      </c>
      <c r="AA7" s="7" t="s">
        <v>123</v>
      </c>
      <c r="AB7" s="7" t="s">
        <v>23</v>
      </c>
      <c r="AC7" s="7" t="s">
        <v>23</v>
      </c>
      <c r="AD7" s="7" t="s">
        <v>23</v>
      </c>
      <c r="AE7" s="7" t="s">
        <v>23</v>
      </c>
      <c r="AF7" s="7" t="s">
        <v>23</v>
      </c>
      <c r="AG7" s="7" t="s">
        <v>125</v>
      </c>
      <c r="AH7" s="7" t="s">
        <v>123</v>
      </c>
      <c r="AI7" s="44" t="s">
        <v>23</v>
      </c>
      <c r="AJ7" s="7" t="s">
        <v>23</v>
      </c>
      <c r="AK7" s="95">
        <f t="shared" ref="AK7:AK33" si="0">COUNTIF(F7:AJ7,$F$121)</f>
        <v>1</v>
      </c>
      <c r="AL7" s="22">
        <f t="shared" ref="AL7:AL33" si="1">COUNTIF(F7:AJ7,$G$121)</f>
        <v>0</v>
      </c>
      <c r="AM7" s="21">
        <f>Tabela2[[#This Row],[Admissao]]+44</f>
        <v>44652</v>
      </c>
      <c r="AN7" s="7" t="str">
        <f ca="1">IF(Tabela2[[#This Row],[Contrato 1]]&gt;TODAY(),"Experiencia","Aprovado")</f>
        <v>Aprovado</v>
      </c>
      <c r="AO7" s="21">
        <f>Tabela2[[#This Row],[Contrato 1]]+45</f>
        <v>44697</v>
      </c>
      <c r="AP7" s="7" t="str">
        <f ca="1">IF(Tabela2[[#This Row],[Contrato 2]]&gt;TODAY(),"Experiencia","Aprovado")</f>
        <v>Aprovado</v>
      </c>
      <c r="AQ7" s="21"/>
      <c r="AR7" s="61" t="s">
        <v>24</v>
      </c>
      <c r="AS7" s="61" t="s">
        <v>24</v>
      </c>
      <c r="AT7" s="61" t="s">
        <v>24</v>
      </c>
      <c r="AU7" s="68" t="s">
        <v>1</v>
      </c>
      <c r="AV7" s="64"/>
    </row>
    <row r="8" spans="1:66" ht="11.15" customHeight="1" x14ac:dyDescent="0.2">
      <c r="A8" s="61" t="s">
        <v>71</v>
      </c>
      <c r="B8" s="66" t="s">
        <v>127</v>
      </c>
      <c r="C8" s="61" t="s">
        <v>128</v>
      </c>
      <c r="D8" s="62" t="s">
        <v>20</v>
      </c>
      <c r="E8" s="6">
        <v>45638</v>
      </c>
      <c r="F8" s="7" t="s">
        <v>123</v>
      </c>
      <c r="G8" s="7" t="s">
        <v>21</v>
      </c>
      <c r="H8" s="7" t="s">
        <v>21</v>
      </c>
      <c r="I8" s="7" t="s">
        <v>134</v>
      </c>
      <c r="J8" s="7" t="s">
        <v>124</v>
      </c>
      <c r="K8" s="7" t="s">
        <v>134</v>
      </c>
      <c r="L8" s="7" t="s">
        <v>125</v>
      </c>
      <c r="M8" s="7" t="s">
        <v>123</v>
      </c>
      <c r="N8" s="7" t="s">
        <v>134</v>
      </c>
      <c r="O8" s="7" t="s">
        <v>134</v>
      </c>
      <c r="P8" s="7" t="s">
        <v>134</v>
      </c>
      <c r="Q8" s="7" t="s">
        <v>124</v>
      </c>
      <c r="R8" s="7" t="s">
        <v>134</v>
      </c>
      <c r="S8" s="7" t="s">
        <v>125</v>
      </c>
      <c r="T8" s="7" t="s">
        <v>123</v>
      </c>
      <c r="U8" s="7" t="s">
        <v>21</v>
      </c>
      <c r="V8" s="7" t="s">
        <v>139</v>
      </c>
      <c r="W8" s="7" t="s">
        <v>23</v>
      </c>
      <c r="X8" s="7" t="s">
        <v>23</v>
      </c>
      <c r="Y8" s="7" t="s">
        <v>23</v>
      </c>
      <c r="Z8" s="7" t="s">
        <v>125</v>
      </c>
      <c r="AA8" s="7" t="s">
        <v>123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125</v>
      </c>
      <c r="AH8" s="7" t="s">
        <v>123</v>
      </c>
      <c r="AI8" s="44" t="s">
        <v>23</v>
      </c>
      <c r="AJ8" s="7" t="s">
        <v>23</v>
      </c>
      <c r="AK8" s="63">
        <f t="shared" si="0"/>
        <v>3</v>
      </c>
      <c r="AL8" s="22">
        <f t="shared" si="1"/>
        <v>0</v>
      </c>
      <c r="AM8" s="21">
        <f>Tabela2[[#This Row],[Admissao]]+44</f>
        <v>45682</v>
      </c>
      <c r="AN8" s="7" t="str">
        <f ca="1">IF(Tabela2[[#This Row],[Contrato 1]]&gt;TODAY(),"Experiencia","Aprovado")</f>
        <v>Aprovado</v>
      </c>
      <c r="AO8" s="21">
        <f>Tabela2[[#This Row],[Contrato 1]]+45</f>
        <v>45727</v>
      </c>
      <c r="AP8" s="7" t="str">
        <f ca="1">IF(Tabela2[[#This Row],[Contrato 2]]&gt;TODAY(),"Experiencia","Aprovado")</f>
        <v>Aprovado</v>
      </c>
      <c r="AQ8" s="21"/>
      <c r="AR8" s="61" t="s">
        <v>24</v>
      </c>
      <c r="AS8" s="61" t="s">
        <v>24</v>
      </c>
      <c r="AT8" s="61" t="s">
        <v>24</v>
      </c>
      <c r="AU8" s="68" t="s">
        <v>1</v>
      </c>
      <c r="AV8" s="64"/>
    </row>
    <row r="9" spans="1:66" ht="11.15" customHeight="1" x14ac:dyDescent="0.2">
      <c r="A9" s="91" t="s">
        <v>71</v>
      </c>
      <c r="B9" s="97" t="s">
        <v>132</v>
      </c>
      <c r="C9" s="91" t="s">
        <v>133</v>
      </c>
      <c r="D9" s="100" t="s">
        <v>20</v>
      </c>
      <c r="E9" s="6">
        <v>45187</v>
      </c>
      <c r="F9" s="7" t="s">
        <v>123</v>
      </c>
      <c r="G9" s="7" t="s">
        <v>23</v>
      </c>
      <c r="H9" s="7" t="s">
        <v>21</v>
      </c>
      <c r="I9" s="7" t="s">
        <v>134</v>
      </c>
      <c r="J9" s="7" t="s">
        <v>124</v>
      </c>
      <c r="K9" s="7" t="s">
        <v>134</v>
      </c>
      <c r="L9" s="7" t="s">
        <v>125</v>
      </c>
      <c r="M9" s="7" t="s">
        <v>123</v>
      </c>
      <c r="N9" s="7" t="s">
        <v>134</v>
      </c>
      <c r="O9" s="7" t="s">
        <v>134</v>
      </c>
      <c r="P9" s="7" t="s">
        <v>134</v>
      </c>
      <c r="Q9" s="7" t="s">
        <v>124</v>
      </c>
      <c r="R9" s="7" t="s">
        <v>134</v>
      </c>
      <c r="S9" s="7" t="s">
        <v>125</v>
      </c>
      <c r="T9" s="7" t="s">
        <v>123</v>
      </c>
      <c r="U9" s="7" t="s">
        <v>22</v>
      </c>
      <c r="V9" s="7" t="s">
        <v>138</v>
      </c>
      <c r="W9" s="7" t="s">
        <v>23</v>
      </c>
      <c r="X9" s="7" t="s">
        <v>23</v>
      </c>
      <c r="Y9" s="7" t="s">
        <v>23</v>
      </c>
      <c r="Z9" s="7" t="s">
        <v>125</v>
      </c>
      <c r="AA9" s="7" t="s">
        <v>123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125</v>
      </c>
      <c r="AH9" s="7" t="s">
        <v>123</v>
      </c>
      <c r="AI9" s="44" t="s">
        <v>23</v>
      </c>
      <c r="AJ9" s="7" t="s">
        <v>23</v>
      </c>
      <c r="AK9" s="92">
        <f t="shared" si="0"/>
        <v>1</v>
      </c>
      <c r="AL9" s="22">
        <f t="shared" si="1"/>
        <v>1</v>
      </c>
      <c r="AM9" s="21">
        <f>Tabela2[[#This Row],[Admissao]]+44</f>
        <v>45231</v>
      </c>
      <c r="AN9" s="7" t="str">
        <f ca="1">IF(Tabela2[[#This Row],[Contrato 1]]&gt;TODAY(),"Experiencia","Aprovado")</f>
        <v>Aprovado</v>
      </c>
      <c r="AO9" s="21">
        <f>Tabela2[[#This Row],[Contrato 1]]+45</f>
        <v>45276</v>
      </c>
      <c r="AP9" s="7" t="str">
        <f ca="1">IF(Tabela2[[#This Row],[Contrato 2]]&gt;TODAY(),"Experiencia","Aprovado")</f>
        <v>Aprovado</v>
      </c>
      <c r="AQ9" s="21"/>
      <c r="AR9" s="61" t="s">
        <v>24</v>
      </c>
      <c r="AS9" s="61" t="s">
        <v>24</v>
      </c>
      <c r="AT9" s="61" t="s">
        <v>24</v>
      </c>
      <c r="AU9" s="68" t="s">
        <v>1</v>
      </c>
      <c r="AV9" s="64"/>
    </row>
    <row r="10" spans="1:66" ht="11.15" customHeight="1" x14ac:dyDescent="0.2">
      <c r="A10" s="61" t="s">
        <v>71</v>
      </c>
      <c r="B10" s="66" t="s">
        <v>130</v>
      </c>
      <c r="C10" s="61" t="s">
        <v>131</v>
      </c>
      <c r="D10" s="62" t="s">
        <v>20</v>
      </c>
      <c r="E10" s="6">
        <v>45815</v>
      </c>
      <c r="F10" s="7" t="s">
        <v>123</v>
      </c>
      <c r="G10" s="7" t="s">
        <v>21</v>
      </c>
      <c r="H10" s="7" t="s">
        <v>21</v>
      </c>
      <c r="I10" s="7" t="s">
        <v>134</v>
      </c>
      <c r="J10" s="7" t="s">
        <v>124</v>
      </c>
      <c r="K10" s="7" t="s">
        <v>134</v>
      </c>
      <c r="L10" s="7" t="s">
        <v>125</v>
      </c>
      <c r="M10" s="7" t="s">
        <v>123</v>
      </c>
      <c r="N10" s="46" t="s">
        <v>134</v>
      </c>
      <c r="O10" s="7" t="s">
        <v>134</v>
      </c>
      <c r="P10" s="7" t="s">
        <v>134</v>
      </c>
      <c r="Q10" s="7" t="s">
        <v>124</v>
      </c>
      <c r="R10" s="7" t="s">
        <v>134</v>
      </c>
      <c r="S10" s="7" t="s">
        <v>125</v>
      </c>
      <c r="T10" s="7" t="s">
        <v>123</v>
      </c>
      <c r="U10" s="7" t="s">
        <v>22</v>
      </c>
      <c r="V10" s="7" t="s">
        <v>138</v>
      </c>
      <c r="W10" s="7" t="s">
        <v>23</v>
      </c>
      <c r="X10" s="7" t="s">
        <v>23</v>
      </c>
      <c r="Y10" s="7" t="s">
        <v>23</v>
      </c>
      <c r="Z10" s="7" t="s">
        <v>125</v>
      </c>
      <c r="AA10" s="7" t="s">
        <v>123</v>
      </c>
      <c r="AB10" s="7" t="s">
        <v>23</v>
      </c>
      <c r="AC10" s="7" t="s">
        <v>23</v>
      </c>
      <c r="AD10" s="7" t="s">
        <v>23</v>
      </c>
      <c r="AE10" s="7" t="s">
        <v>23</v>
      </c>
      <c r="AF10" s="7" t="s">
        <v>23</v>
      </c>
      <c r="AG10" s="7" t="s">
        <v>125</v>
      </c>
      <c r="AH10" s="7" t="s">
        <v>123</v>
      </c>
      <c r="AI10" s="44" t="s">
        <v>23</v>
      </c>
      <c r="AJ10" s="7" t="s">
        <v>23</v>
      </c>
      <c r="AK10" s="63">
        <f t="shared" si="0"/>
        <v>2</v>
      </c>
      <c r="AL10" s="22">
        <f t="shared" si="1"/>
        <v>1</v>
      </c>
      <c r="AM10" s="21">
        <f>Tabela2[[#This Row],[Admissao]]+44</f>
        <v>45859</v>
      </c>
      <c r="AN10" s="7" t="str">
        <f ca="1">IF(Tabela2[[#This Row],[Contrato 1]]&gt;TODAY(),"Experiencia","Aprovado")</f>
        <v>Aprovado</v>
      </c>
      <c r="AO10" s="21">
        <f>Tabela2[[#This Row],[Contrato 1]]+45</f>
        <v>45904</v>
      </c>
      <c r="AP10" s="7" t="str">
        <f ca="1">IF(Tabela2[[#This Row],[Contrato 2]]&gt;TODAY(),"Experiencia","Aprovado")</f>
        <v>Aprovado</v>
      </c>
      <c r="AQ10" s="21"/>
      <c r="AR10" s="61" t="s">
        <v>24</v>
      </c>
      <c r="AS10" s="61" t="s">
        <v>24</v>
      </c>
      <c r="AT10" s="61" t="s">
        <v>24</v>
      </c>
      <c r="AU10" s="68" t="s">
        <v>1</v>
      </c>
      <c r="AV10" s="64"/>
    </row>
    <row r="11" spans="1:66" ht="11.15" customHeight="1" x14ac:dyDescent="0.2">
      <c r="A11" s="61" t="s">
        <v>71</v>
      </c>
      <c r="B11" s="66" t="s">
        <v>60</v>
      </c>
      <c r="C11" s="67" t="s">
        <v>59</v>
      </c>
      <c r="D11" s="61" t="s">
        <v>20</v>
      </c>
      <c r="E11" s="6">
        <v>45757</v>
      </c>
      <c r="F11" s="7" t="s">
        <v>123</v>
      </c>
      <c r="G11" s="7" t="s">
        <v>126</v>
      </c>
      <c r="H11" s="7" t="s">
        <v>126</v>
      </c>
      <c r="I11" s="7" t="s">
        <v>126</v>
      </c>
      <c r="J11" s="7" t="s">
        <v>124</v>
      </c>
      <c r="K11" s="7" t="s">
        <v>126</v>
      </c>
      <c r="L11" s="7" t="s">
        <v>125</v>
      </c>
      <c r="M11" s="7" t="s">
        <v>123</v>
      </c>
      <c r="N11" s="7" t="s">
        <v>126</v>
      </c>
      <c r="O11" s="7" t="s">
        <v>126</v>
      </c>
      <c r="P11" s="7" t="s">
        <v>126</v>
      </c>
      <c r="Q11" s="7" t="s">
        <v>124</v>
      </c>
      <c r="R11" s="7" t="s">
        <v>126</v>
      </c>
      <c r="S11" s="7" t="s">
        <v>125</v>
      </c>
      <c r="T11" s="7" t="s">
        <v>123</v>
      </c>
      <c r="U11" s="7" t="s">
        <v>126</v>
      </c>
      <c r="V11" s="7" t="s">
        <v>126</v>
      </c>
      <c r="W11" s="7" t="s">
        <v>126</v>
      </c>
      <c r="X11" s="7" t="s">
        <v>126</v>
      </c>
      <c r="Y11" s="7" t="s">
        <v>126</v>
      </c>
      <c r="Z11" s="7" t="s">
        <v>125</v>
      </c>
      <c r="AA11" s="7" t="s">
        <v>123</v>
      </c>
      <c r="AB11" s="7" t="s">
        <v>126</v>
      </c>
      <c r="AC11" s="7" t="s">
        <v>126</v>
      </c>
      <c r="AD11" s="7" t="s">
        <v>126</v>
      </c>
      <c r="AE11" s="7" t="s">
        <v>126</v>
      </c>
      <c r="AF11" s="7" t="s">
        <v>126</v>
      </c>
      <c r="AG11" s="7" t="s">
        <v>125</v>
      </c>
      <c r="AH11" s="7" t="s">
        <v>123</v>
      </c>
      <c r="AI11" s="7" t="s">
        <v>126</v>
      </c>
      <c r="AJ11" s="7" t="s">
        <v>126</v>
      </c>
      <c r="AK11" s="63">
        <f t="shared" si="0"/>
        <v>0</v>
      </c>
      <c r="AL11" s="22">
        <f t="shared" si="1"/>
        <v>0</v>
      </c>
      <c r="AM11" s="21">
        <f>Tabela2[[#This Row],[Admissao]]+44</f>
        <v>45801</v>
      </c>
      <c r="AN11" s="7" t="str">
        <f ca="1">IF(Tabela2[[#This Row],[Contrato 1]]&gt;TODAY(),"Experiencia","Aprovado")</f>
        <v>Aprovado</v>
      </c>
      <c r="AO11" s="21">
        <f>Tabela2[[#This Row],[Contrato 1]]+45</f>
        <v>45846</v>
      </c>
      <c r="AP11" s="7" t="str">
        <f ca="1">IF(Tabela2[[#This Row],[Contrato 2]]&gt;TODAY(),"Experiencia","Aprovado")</f>
        <v>Aprovado</v>
      </c>
      <c r="AQ11" s="21"/>
      <c r="AR11" s="61" t="s">
        <v>24</v>
      </c>
      <c r="AS11" s="61" t="s">
        <v>24</v>
      </c>
      <c r="AT11" s="61" t="s">
        <v>24</v>
      </c>
      <c r="AU11" s="68" t="s">
        <v>1</v>
      </c>
      <c r="AV11" s="64"/>
    </row>
    <row r="12" spans="1:66" ht="11.15" customHeight="1" x14ac:dyDescent="0.2">
      <c r="A12" s="61" t="s">
        <v>71</v>
      </c>
      <c r="B12" s="66" t="s">
        <v>27</v>
      </c>
      <c r="C12" s="50" t="s">
        <v>28</v>
      </c>
      <c r="D12" s="54" t="s">
        <v>26</v>
      </c>
      <c r="E12" s="6">
        <v>45560</v>
      </c>
      <c r="F12" s="7" t="s">
        <v>123</v>
      </c>
      <c r="G12" s="7" t="s">
        <v>22</v>
      </c>
      <c r="H12" s="7" t="s">
        <v>22</v>
      </c>
      <c r="I12" s="7" t="s">
        <v>22</v>
      </c>
      <c r="J12" s="7" t="s">
        <v>124</v>
      </c>
      <c r="K12" s="7" t="s">
        <v>22</v>
      </c>
      <c r="L12" s="7" t="s">
        <v>125</v>
      </c>
      <c r="M12" s="7" t="s">
        <v>123</v>
      </c>
      <c r="N12" s="7" t="s">
        <v>22</v>
      </c>
      <c r="O12" s="7" t="s">
        <v>22</v>
      </c>
      <c r="P12" s="7" t="s">
        <v>22</v>
      </c>
      <c r="Q12" s="7" t="s">
        <v>124</v>
      </c>
      <c r="R12" s="7" t="s">
        <v>22</v>
      </c>
      <c r="S12" s="7" t="s">
        <v>125</v>
      </c>
      <c r="T12" s="7" t="s">
        <v>123</v>
      </c>
      <c r="U12" s="7" t="s">
        <v>22</v>
      </c>
      <c r="V12" s="7" t="s">
        <v>22</v>
      </c>
      <c r="W12" s="7" t="s">
        <v>22</v>
      </c>
      <c r="X12" s="7" t="s">
        <v>22</v>
      </c>
      <c r="Y12" s="7" t="s">
        <v>22</v>
      </c>
      <c r="Z12" s="7" t="s">
        <v>125</v>
      </c>
      <c r="AA12" s="7" t="s">
        <v>123</v>
      </c>
      <c r="AB12" s="7" t="s">
        <v>22</v>
      </c>
      <c r="AC12" s="7" t="s">
        <v>22</v>
      </c>
      <c r="AD12" s="7" t="s">
        <v>22</v>
      </c>
      <c r="AE12" s="7" t="s">
        <v>22</v>
      </c>
      <c r="AF12" s="7" t="s">
        <v>22</v>
      </c>
      <c r="AG12" s="7" t="s">
        <v>125</v>
      </c>
      <c r="AH12" s="7" t="s">
        <v>123</v>
      </c>
      <c r="AI12" s="7" t="s">
        <v>22</v>
      </c>
      <c r="AJ12" s="7" t="s">
        <v>22</v>
      </c>
      <c r="AK12" s="63">
        <f t="shared" si="0"/>
        <v>0</v>
      </c>
      <c r="AL12" s="22">
        <f t="shared" si="1"/>
        <v>20</v>
      </c>
      <c r="AM12" s="21">
        <f>Tabela2[[#This Row],[Admissao]]+44</f>
        <v>45604</v>
      </c>
      <c r="AN12" s="7" t="str">
        <f ca="1">IF(Tabela2[[#This Row],[Contrato 1]]&gt;TODAY(),"Experiencia","Aprovado")</f>
        <v>Aprovado</v>
      </c>
      <c r="AO12" s="21">
        <f>Tabela2[[#This Row],[Contrato 1]]+45</f>
        <v>45649</v>
      </c>
      <c r="AP12" s="7" t="str">
        <f ca="1">IF(Tabela2[[#This Row],[Contrato 2]]&gt;TODAY(),"Experiencia","Aprovado")</f>
        <v>Aprovado</v>
      </c>
      <c r="AQ12" s="21"/>
      <c r="AR12" s="61" t="s">
        <v>24</v>
      </c>
      <c r="AS12" s="61" t="s">
        <v>24</v>
      </c>
      <c r="AT12" s="61" t="s">
        <v>24</v>
      </c>
      <c r="AU12" s="68" t="s">
        <v>1</v>
      </c>
      <c r="AV12" s="64"/>
    </row>
    <row r="13" spans="1:66" ht="11.15" customHeight="1" x14ac:dyDescent="0.2">
      <c r="A13" s="61" t="s">
        <v>71</v>
      </c>
      <c r="B13" s="66" t="s">
        <v>66</v>
      </c>
      <c r="C13" s="61" t="s">
        <v>67</v>
      </c>
      <c r="D13" s="62" t="s">
        <v>26</v>
      </c>
      <c r="E13" s="6">
        <v>44699</v>
      </c>
      <c r="F13" s="7" t="s">
        <v>123</v>
      </c>
      <c r="G13" s="7" t="s">
        <v>21</v>
      </c>
      <c r="H13" s="7" t="s">
        <v>21</v>
      </c>
      <c r="I13" s="7" t="s">
        <v>134</v>
      </c>
      <c r="J13" s="7" t="s">
        <v>124</v>
      </c>
      <c r="K13" s="7" t="s">
        <v>134</v>
      </c>
      <c r="L13" s="7" t="s">
        <v>125</v>
      </c>
      <c r="M13" s="7" t="s">
        <v>123</v>
      </c>
      <c r="N13" s="7" t="s">
        <v>134</v>
      </c>
      <c r="O13" s="7" t="s">
        <v>134</v>
      </c>
      <c r="P13" s="7" t="s">
        <v>134</v>
      </c>
      <c r="Q13" s="7" t="s">
        <v>124</v>
      </c>
      <c r="R13" s="7" t="s">
        <v>134</v>
      </c>
      <c r="S13" s="7" t="s">
        <v>125</v>
      </c>
      <c r="T13" s="7" t="s">
        <v>123</v>
      </c>
      <c r="U13" s="7" t="s">
        <v>21</v>
      </c>
      <c r="V13" s="7" t="s">
        <v>21</v>
      </c>
      <c r="W13" s="7" t="s">
        <v>21</v>
      </c>
      <c r="X13" s="7" t="s">
        <v>21</v>
      </c>
      <c r="Y13" s="7" t="s">
        <v>21</v>
      </c>
      <c r="Z13" s="7" t="s">
        <v>125</v>
      </c>
      <c r="AA13" s="7" t="s">
        <v>123</v>
      </c>
      <c r="AB13" s="7"/>
      <c r="AC13" s="7"/>
      <c r="AD13" s="7"/>
      <c r="AE13" s="7"/>
      <c r="AF13" s="7"/>
      <c r="AG13" s="7" t="s">
        <v>125</v>
      </c>
      <c r="AH13" s="7" t="s">
        <v>123</v>
      </c>
      <c r="AI13" s="44"/>
      <c r="AJ13" s="7"/>
      <c r="AK13" s="63">
        <f t="shared" si="0"/>
        <v>7</v>
      </c>
      <c r="AL13" s="22">
        <f t="shared" si="1"/>
        <v>0</v>
      </c>
      <c r="AM13" s="21">
        <f>Tabela2[[#This Row],[Admissao]]+44</f>
        <v>44743</v>
      </c>
      <c r="AN13" s="7" t="str">
        <f ca="1">IF(Tabela2[[#This Row],[Contrato 1]]&gt;TODAY(),"Experiencia","Aprovado")</f>
        <v>Aprovado</v>
      </c>
      <c r="AO13" s="21">
        <f>Tabela2[[#This Row],[Contrato 1]]+45</f>
        <v>44788</v>
      </c>
      <c r="AP13" s="7" t="str">
        <f ca="1">IF(Tabela2[[#This Row],[Contrato 2]]&gt;TODAY(),"Experiencia","Aprovado")</f>
        <v>Aprovado</v>
      </c>
      <c r="AQ13" s="21"/>
      <c r="AR13" s="61" t="s">
        <v>24</v>
      </c>
      <c r="AS13" s="61" t="s">
        <v>24</v>
      </c>
      <c r="AT13" s="61" t="s">
        <v>24</v>
      </c>
      <c r="AU13" s="68" t="s">
        <v>1</v>
      </c>
      <c r="AV13" s="64"/>
    </row>
    <row r="14" spans="1:66" ht="11.15" customHeight="1" x14ac:dyDescent="0.2">
      <c r="A14" s="61" t="s">
        <v>71</v>
      </c>
      <c r="B14" s="66" t="s">
        <v>86</v>
      </c>
      <c r="C14" s="69" t="s">
        <v>87</v>
      </c>
      <c r="D14" s="61" t="s">
        <v>32</v>
      </c>
      <c r="E14" s="53"/>
      <c r="F14" s="7" t="s">
        <v>123</v>
      </c>
      <c r="G14" s="7" t="s">
        <v>21</v>
      </c>
      <c r="H14" s="7" t="s">
        <v>21</v>
      </c>
      <c r="I14" s="7" t="s">
        <v>134</v>
      </c>
      <c r="J14" s="7" t="s">
        <v>124</v>
      </c>
      <c r="K14" s="7" t="s">
        <v>134</v>
      </c>
      <c r="L14" s="7" t="s">
        <v>125</v>
      </c>
      <c r="M14" s="7" t="s">
        <v>123</v>
      </c>
      <c r="N14" s="7" t="s">
        <v>21</v>
      </c>
      <c r="O14" s="7" t="s">
        <v>21</v>
      </c>
      <c r="P14" s="7" t="s">
        <v>134</v>
      </c>
      <c r="Q14" s="7" t="s">
        <v>124</v>
      </c>
      <c r="R14" s="7" t="s">
        <v>134</v>
      </c>
      <c r="S14" s="7" t="s">
        <v>125</v>
      </c>
      <c r="T14" s="7" t="s">
        <v>123</v>
      </c>
      <c r="U14" s="7" t="s">
        <v>21</v>
      </c>
      <c r="V14" s="7" t="s">
        <v>21</v>
      </c>
      <c r="W14" s="7" t="s">
        <v>21</v>
      </c>
      <c r="X14" s="7" t="s">
        <v>21</v>
      </c>
      <c r="Y14" s="7" t="s">
        <v>21</v>
      </c>
      <c r="Z14" s="7" t="s">
        <v>125</v>
      </c>
      <c r="AA14" s="7" t="s">
        <v>123</v>
      </c>
      <c r="AB14" s="7"/>
      <c r="AC14" s="7"/>
      <c r="AD14" s="7"/>
      <c r="AE14" s="7"/>
      <c r="AF14" s="7"/>
      <c r="AG14" s="7" t="s">
        <v>125</v>
      </c>
      <c r="AH14" s="7" t="s">
        <v>123</v>
      </c>
      <c r="AI14" s="44"/>
      <c r="AJ14" s="7"/>
      <c r="AK14" s="63">
        <f t="shared" si="0"/>
        <v>9</v>
      </c>
      <c r="AL14" s="22">
        <f t="shared" si="1"/>
        <v>0</v>
      </c>
      <c r="AM14" s="21">
        <f>Tabela2[[#This Row],[Admissao]]+44</f>
        <v>44</v>
      </c>
      <c r="AN14" s="7" t="str">
        <f ca="1">IF(Tabela2[[#This Row],[Contrato 1]]&gt;TODAY(),"Experiencia","Aprovado")</f>
        <v>Aprovado</v>
      </c>
      <c r="AO14" s="21">
        <f>Tabela2[[#This Row],[Contrato 1]]+45</f>
        <v>89</v>
      </c>
      <c r="AP14" s="7" t="str">
        <f ca="1">IF(Tabela2[[#This Row],[Contrato 2]]&gt;TODAY(),"Experiencia","Aprovado")</f>
        <v>Aprovado</v>
      </c>
      <c r="AQ14" s="21"/>
      <c r="AR14" s="61" t="s">
        <v>24</v>
      </c>
      <c r="AS14" s="61" t="s">
        <v>24</v>
      </c>
      <c r="AT14" s="61" t="s">
        <v>24</v>
      </c>
      <c r="AU14" s="68" t="s">
        <v>1</v>
      </c>
      <c r="AV14" s="64"/>
    </row>
    <row r="15" spans="1:66" ht="11.15" customHeight="1" x14ac:dyDescent="0.2">
      <c r="A15" s="70" t="s">
        <v>74</v>
      </c>
      <c r="B15" s="71">
        <v>9</v>
      </c>
      <c r="C15" s="70" t="s">
        <v>75</v>
      </c>
      <c r="D15" s="62" t="s">
        <v>25</v>
      </c>
      <c r="E15" s="6">
        <v>45951</v>
      </c>
      <c r="F15" s="7" t="s">
        <v>123</v>
      </c>
      <c r="G15" s="7" t="s">
        <v>21</v>
      </c>
      <c r="H15" s="7" t="s">
        <v>21</v>
      </c>
      <c r="I15" s="7" t="s">
        <v>134</v>
      </c>
      <c r="J15" s="7" t="s">
        <v>124</v>
      </c>
      <c r="K15" s="7" t="s">
        <v>134</v>
      </c>
      <c r="L15" s="7" t="s">
        <v>125</v>
      </c>
      <c r="M15" s="7" t="s">
        <v>123</v>
      </c>
      <c r="N15" s="7" t="s">
        <v>134</v>
      </c>
      <c r="O15" s="7" t="s">
        <v>134</v>
      </c>
      <c r="P15" s="7" t="s">
        <v>134</v>
      </c>
      <c r="Q15" s="7" t="s">
        <v>124</v>
      </c>
      <c r="R15" s="7" t="s">
        <v>134</v>
      </c>
      <c r="S15" s="7" t="s">
        <v>125</v>
      </c>
      <c r="T15" s="7" t="s">
        <v>123</v>
      </c>
      <c r="U15" s="7" t="s">
        <v>22</v>
      </c>
      <c r="V15" s="7" t="s">
        <v>21</v>
      </c>
      <c r="W15" s="7" t="s">
        <v>21</v>
      </c>
      <c r="X15" s="7" t="s">
        <v>21</v>
      </c>
      <c r="Y15" s="7" t="s">
        <v>22</v>
      </c>
      <c r="Z15" s="7" t="s">
        <v>125</v>
      </c>
      <c r="AA15" s="7" t="s">
        <v>123</v>
      </c>
      <c r="AB15" s="7"/>
      <c r="AC15" s="7"/>
      <c r="AD15" s="7"/>
      <c r="AE15" s="7"/>
      <c r="AF15" s="7"/>
      <c r="AG15" s="7" t="s">
        <v>125</v>
      </c>
      <c r="AH15" s="7" t="s">
        <v>123</v>
      </c>
      <c r="AI15" s="44"/>
      <c r="AJ15" s="7"/>
      <c r="AK15" s="63">
        <f t="shared" si="0"/>
        <v>5</v>
      </c>
      <c r="AL15" s="22">
        <f t="shared" si="1"/>
        <v>2</v>
      </c>
      <c r="AM15" s="21">
        <f>Tabela2[[#This Row],[Admissao]]+44</f>
        <v>45995</v>
      </c>
      <c r="AN15" s="7" t="str">
        <f ca="1">IF(Tabela2[[#This Row],[Contrato 1]]&gt;TODAY(),"Experiencia","Aprovado")</f>
        <v>Aprovado</v>
      </c>
      <c r="AO15" s="21">
        <f>Tabela2[[#This Row],[Contrato 1]]+45</f>
        <v>46040</v>
      </c>
      <c r="AP15" s="7" t="str">
        <f ca="1">IF(Tabela2[[#This Row],[Contrato 2]]&gt;TODAY(),"Experiencia","Aprovado")</f>
        <v>Experiencia</v>
      </c>
      <c r="AQ15" s="21"/>
      <c r="AR15" s="61" t="s">
        <v>24</v>
      </c>
      <c r="AS15" s="61" t="s">
        <v>24</v>
      </c>
      <c r="AT15" s="61" t="s">
        <v>24</v>
      </c>
      <c r="AU15" s="68" t="s">
        <v>1</v>
      </c>
      <c r="AV15" s="64"/>
    </row>
    <row r="16" spans="1:66" ht="11.15" customHeight="1" x14ac:dyDescent="0.2">
      <c r="A16" s="61" t="s">
        <v>71</v>
      </c>
      <c r="B16" s="66" t="s">
        <v>80</v>
      </c>
      <c r="C16" s="61" t="s">
        <v>81</v>
      </c>
      <c r="D16" s="62" t="s">
        <v>25</v>
      </c>
      <c r="E16" s="6">
        <v>45560</v>
      </c>
      <c r="F16" s="7" t="s">
        <v>123</v>
      </c>
      <c r="G16" s="7" t="s">
        <v>21</v>
      </c>
      <c r="H16" s="7" t="s">
        <v>21</v>
      </c>
      <c r="I16" s="7" t="s">
        <v>134</v>
      </c>
      <c r="J16" s="7" t="s">
        <v>124</v>
      </c>
      <c r="K16" s="7" t="s">
        <v>134</v>
      </c>
      <c r="L16" s="7" t="s">
        <v>125</v>
      </c>
      <c r="M16" s="7" t="s">
        <v>123</v>
      </c>
      <c r="N16" s="46" t="s">
        <v>134</v>
      </c>
      <c r="O16" s="7" t="s">
        <v>134</v>
      </c>
      <c r="P16" s="7" t="s">
        <v>134</v>
      </c>
      <c r="Q16" s="7" t="s">
        <v>124</v>
      </c>
      <c r="R16" s="7" t="s">
        <v>134</v>
      </c>
      <c r="S16" s="7" t="s">
        <v>125</v>
      </c>
      <c r="T16" s="7" t="s">
        <v>123</v>
      </c>
      <c r="U16" s="7" t="s">
        <v>22</v>
      </c>
      <c r="V16" s="7" t="s">
        <v>22</v>
      </c>
      <c r="W16" s="7" t="s">
        <v>22</v>
      </c>
      <c r="X16" s="7" t="s">
        <v>22</v>
      </c>
      <c r="Y16" s="7" t="s">
        <v>22</v>
      </c>
      <c r="Z16" s="7" t="s">
        <v>125</v>
      </c>
      <c r="AA16" s="7" t="s">
        <v>123</v>
      </c>
      <c r="AB16" s="7"/>
      <c r="AC16" s="7"/>
      <c r="AD16" s="7"/>
      <c r="AE16" s="7"/>
      <c r="AF16" s="7"/>
      <c r="AG16" s="7" t="s">
        <v>125</v>
      </c>
      <c r="AH16" s="7" t="s">
        <v>123</v>
      </c>
      <c r="AI16" s="44"/>
      <c r="AJ16" s="7"/>
      <c r="AK16" s="63">
        <f t="shared" si="0"/>
        <v>2</v>
      </c>
      <c r="AL16" s="22">
        <f t="shared" si="1"/>
        <v>5</v>
      </c>
      <c r="AM16" s="21">
        <f>Tabela2[[#This Row],[Admissao]]+44</f>
        <v>45604</v>
      </c>
      <c r="AN16" s="7" t="str">
        <f ca="1">IF(Tabela2[[#This Row],[Contrato 1]]&gt;TODAY(),"Experiencia","Aprovado")</f>
        <v>Aprovado</v>
      </c>
      <c r="AO16" s="21">
        <f>Tabela2[[#This Row],[Contrato 1]]+45</f>
        <v>45649</v>
      </c>
      <c r="AP16" s="7" t="str">
        <f ca="1">IF(Tabela2[[#This Row],[Contrato 2]]&gt;TODAY(),"Experiencia","Aprovado")</f>
        <v>Aprovado</v>
      </c>
      <c r="AQ16" s="21"/>
      <c r="AR16" s="61" t="s">
        <v>24</v>
      </c>
      <c r="AS16" s="61" t="s">
        <v>24</v>
      </c>
      <c r="AT16" s="61" t="s">
        <v>24</v>
      </c>
      <c r="AU16" s="68" t="s">
        <v>1</v>
      </c>
      <c r="AV16" s="64"/>
    </row>
    <row r="17" spans="1:48" ht="11.15" customHeight="1" x14ac:dyDescent="0.2">
      <c r="A17" s="61" t="s">
        <v>71</v>
      </c>
      <c r="B17" s="66" t="s">
        <v>64</v>
      </c>
      <c r="C17" s="61" t="s">
        <v>65</v>
      </c>
      <c r="D17" s="62" t="s">
        <v>25</v>
      </c>
      <c r="E17" s="6">
        <v>45462</v>
      </c>
      <c r="F17" s="7" t="s">
        <v>123</v>
      </c>
      <c r="G17" s="7" t="s">
        <v>21</v>
      </c>
      <c r="H17" s="7" t="s">
        <v>21</v>
      </c>
      <c r="I17" s="7" t="s">
        <v>134</v>
      </c>
      <c r="J17" s="7" t="s">
        <v>124</v>
      </c>
      <c r="K17" s="7" t="s">
        <v>134</v>
      </c>
      <c r="L17" s="7" t="s">
        <v>125</v>
      </c>
      <c r="M17" s="7" t="s">
        <v>123</v>
      </c>
      <c r="N17" s="7" t="s">
        <v>134</v>
      </c>
      <c r="O17" s="7" t="s">
        <v>134</v>
      </c>
      <c r="P17" s="7" t="s">
        <v>134</v>
      </c>
      <c r="Q17" s="7" t="s">
        <v>124</v>
      </c>
      <c r="R17" s="7" t="s">
        <v>134</v>
      </c>
      <c r="S17" s="7" t="s">
        <v>125</v>
      </c>
      <c r="T17" s="7" t="s">
        <v>123</v>
      </c>
      <c r="U17" s="7" t="s">
        <v>21</v>
      </c>
      <c r="V17" s="7" t="s">
        <v>21</v>
      </c>
      <c r="W17" s="7" t="s">
        <v>21</v>
      </c>
      <c r="X17" s="7" t="s">
        <v>21</v>
      </c>
      <c r="Y17" s="7" t="s">
        <v>21</v>
      </c>
      <c r="Z17" s="7" t="s">
        <v>125</v>
      </c>
      <c r="AA17" s="7" t="s">
        <v>123</v>
      </c>
      <c r="AB17" s="7"/>
      <c r="AC17" s="7"/>
      <c r="AD17" s="7"/>
      <c r="AE17" s="7"/>
      <c r="AF17" s="7"/>
      <c r="AG17" s="7" t="s">
        <v>125</v>
      </c>
      <c r="AH17" s="7" t="s">
        <v>123</v>
      </c>
      <c r="AI17" s="44"/>
      <c r="AJ17" s="7"/>
      <c r="AK17" s="63">
        <f t="shared" si="0"/>
        <v>7</v>
      </c>
      <c r="AL17" s="22">
        <f t="shared" si="1"/>
        <v>0</v>
      </c>
      <c r="AM17" s="21">
        <f>Tabela2[[#This Row],[Admissao]]+44</f>
        <v>45506</v>
      </c>
      <c r="AN17" s="7" t="str">
        <f ca="1">IF(Tabela2[[#This Row],[Contrato 1]]&gt;TODAY(),"Experiencia","Aprovado")</f>
        <v>Aprovado</v>
      </c>
      <c r="AO17" s="21">
        <f>Tabela2[[#This Row],[Contrato 1]]+45</f>
        <v>45551</v>
      </c>
      <c r="AP17" s="7" t="str">
        <f ca="1">IF(Tabela2[[#This Row],[Contrato 2]]&gt;TODAY(),"Experiencia","Aprovado")</f>
        <v>Aprovado</v>
      </c>
      <c r="AQ17" s="21"/>
      <c r="AR17" s="61" t="s">
        <v>24</v>
      </c>
      <c r="AS17" s="61" t="s">
        <v>24</v>
      </c>
      <c r="AT17" s="61" t="s">
        <v>24</v>
      </c>
      <c r="AU17" s="68" t="s">
        <v>1</v>
      </c>
      <c r="AV17" s="64"/>
    </row>
    <row r="18" spans="1:48" ht="11.15" customHeight="1" x14ac:dyDescent="0.2">
      <c r="A18" s="72" t="s">
        <v>71</v>
      </c>
      <c r="B18" s="73" t="s">
        <v>88</v>
      </c>
      <c r="C18" s="69" t="s">
        <v>89</v>
      </c>
      <c r="D18" s="61" t="s">
        <v>20</v>
      </c>
      <c r="E18" s="6">
        <v>45792</v>
      </c>
      <c r="F18" s="7" t="s">
        <v>123</v>
      </c>
      <c r="G18" s="7" t="s">
        <v>21</v>
      </c>
      <c r="H18" s="7" t="s">
        <v>21</v>
      </c>
      <c r="I18" s="7" t="s">
        <v>134</v>
      </c>
      <c r="J18" s="7" t="s">
        <v>124</v>
      </c>
      <c r="K18" s="7" t="s">
        <v>134</v>
      </c>
      <c r="L18" s="7" t="s">
        <v>125</v>
      </c>
      <c r="M18" s="7" t="s">
        <v>123</v>
      </c>
      <c r="N18" s="7" t="s">
        <v>134</v>
      </c>
      <c r="O18" s="7" t="s">
        <v>134</v>
      </c>
      <c r="P18" s="7" t="s">
        <v>134</v>
      </c>
      <c r="Q18" s="7" t="s">
        <v>124</v>
      </c>
      <c r="R18" s="7" t="s">
        <v>134</v>
      </c>
      <c r="S18" s="7" t="s">
        <v>125</v>
      </c>
      <c r="T18" s="7" t="s">
        <v>123</v>
      </c>
      <c r="U18" s="7" t="s">
        <v>21</v>
      </c>
      <c r="V18" s="7" t="s">
        <v>21</v>
      </c>
      <c r="W18" s="7" t="s">
        <v>22</v>
      </c>
      <c r="X18" s="7" t="s">
        <v>21</v>
      </c>
      <c r="Y18" s="7" t="s">
        <v>21</v>
      </c>
      <c r="Z18" s="7" t="s">
        <v>125</v>
      </c>
      <c r="AA18" s="7" t="s">
        <v>123</v>
      </c>
      <c r="AB18" s="7"/>
      <c r="AC18" s="7"/>
      <c r="AD18" s="7"/>
      <c r="AE18" s="7"/>
      <c r="AF18" s="7"/>
      <c r="AG18" s="7" t="s">
        <v>125</v>
      </c>
      <c r="AH18" s="7" t="s">
        <v>123</v>
      </c>
      <c r="AI18" s="44"/>
      <c r="AJ18" s="7"/>
      <c r="AK18" s="63">
        <f t="shared" si="0"/>
        <v>6</v>
      </c>
      <c r="AL18" s="22">
        <f t="shared" si="1"/>
        <v>1</v>
      </c>
      <c r="AM18" s="21">
        <f>Tabela2[[#This Row],[Admissao]]+44</f>
        <v>45836</v>
      </c>
      <c r="AN18" s="7" t="str">
        <f ca="1">IF(Tabela2[[#This Row],[Contrato 1]]&gt;TODAY(),"Experiencia","Aprovado")</f>
        <v>Aprovado</v>
      </c>
      <c r="AO18" s="21">
        <f>Tabela2[[#This Row],[Contrato 1]]+45</f>
        <v>45881</v>
      </c>
      <c r="AP18" s="7" t="str">
        <f ca="1">IF(Tabela2[[#This Row],[Contrato 2]]&gt;TODAY(),"Experiencia","Aprovado")</f>
        <v>Aprovado</v>
      </c>
      <c r="AQ18" s="21"/>
      <c r="AR18" s="61" t="s">
        <v>24</v>
      </c>
      <c r="AS18" s="61" t="s">
        <v>24</v>
      </c>
      <c r="AT18" s="61" t="s">
        <v>24</v>
      </c>
      <c r="AU18" s="74" t="s">
        <v>1</v>
      </c>
      <c r="AV18" s="64"/>
    </row>
    <row r="19" spans="1:48" ht="11.15" customHeight="1" x14ac:dyDescent="0.2">
      <c r="A19" s="75" t="s">
        <v>71</v>
      </c>
      <c r="B19" s="76" t="s">
        <v>82</v>
      </c>
      <c r="C19" s="60" t="s">
        <v>83</v>
      </c>
      <c r="D19" s="60" t="s">
        <v>20</v>
      </c>
      <c r="E19" s="45">
        <v>45654</v>
      </c>
      <c r="F19" s="46" t="s">
        <v>123</v>
      </c>
      <c r="G19" s="7" t="s">
        <v>21</v>
      </c>
      <c r="H19" s="7" t="s">
        <v>21</v>
      </c>
      <c r="I19" s="7" t="s">
        <v>134</v>
      </c>
      <c r="J19" s="46" t="s">
        <v>124</v>
      </c>
      <c r="K19" s="7" t="s">
        <v>134</v>
      </c>
      <c r="L19" s="46" t="s">
        <v>125</v>
      </c>
      <c r="M19" s="46" t="s">
        <v>123</v>
      </c>
      <c r="N19" s="7" t="s">
        <v>134</v>
      </c>
      <c r="O19" s="7" t="s">
        <v>134</v>
      </c>
      <c r="P19" s="7" t="s">
        <v>134</v>
      </c>
      <c r="Q19" s="46" t="s">
        <v>124</v>
      </c>
      <c r="R19" s="7" t="s">
        <v>134</v>
      </c>
      <c r="S19" s="46" t="s">
        <v>125</v>
      </c>
      <c r="T19" s="46" t="s">
        <v>123</v>
      </c>
      <c r="U19" s="7" t="s">
        <v>21</v>
      </c>
      <c r="V19" s="7" t="s">
        <v>21</v>
      </c>
      <c r="W19" s="7" t="s">
        <v>21</v>
      </c>
      <c r="X19" s="7" t="s">
        <v>21</v>
      </c>
      <c r="Y19" s="7" t="s">
        <v>21</v>
      </c>
      <c r="Z19" s="46" t="s">
        <v>125</v>
      </c>
      <c r="AA19" s="46" t="s">
        <v>123</v>
      </c>
      <c r="AB19" s="46"/>
      <c r="AC19" s="46"/>
      <c r="AD19" s="46"/>
      <c r="AE19" s="46"/>
      <c r="AF19" s="46"/>
      <c r="AG19" s="46" t="s">
        <v>125</v>
      </c>
      <c r="AH19" s="46" t="s">
        <v>123</v>
      </c>
      <c r="AI19" s="49"/>
      <c r="AJ19" s="46"/>
      <c r="AK19" s="77">
        <f t="shared" si="0"/>
        <v>7</v>
      </c>
      <c r="AL19" s="47">
        <f t="shared" si="1"/>
        <v>0</v>
      </c>
      <c r="AM19" s="48">
        <f>Tabela2[[#This Row],[Admissao]]+44</f>
        <v>45698</v>
      </c>
      <c r="AN19" s="46" t="str">
        <f ca="1">IF(Tabela2[[#This Row],[Contrato 1]]&gt;TODAY(),"Experiencia","Aprovado")</f>
        <v>Aprovado</v>
      </c>
      <c r="AO19" s="48">
        <f>Tabela2[[#This Row],[Contrato 1]]+45</f>
        <v>45743</v>
      </c>
      <c r="AP19" s="46" t="str">
        <f ca="1">IF(Tabela2[[#This Row],[Contrato 2]]&gt;TODAY(),"Experiencia","Aprovado")</f>
        <v>Aprovado</v>
      </c>
      <c r="AQ19" s="48"/>
      <c r="AR19" s="60" t="s">
        <v>24</v>
      </c>
      <c r="AS19" s="60" t="s">
        <v>24</v>
      </c>
      <c r="AT19" s="60" t="s">
        <v>24</v>
      </c>
      <c r="AU19" s="78" t="s">
        <v>1</v>
      </c>
      <c r="AV19" s="64"/>
    </row>
    <row r="20" spans="1:48" ht="11.15" customHeight="1" x14ac:dyDescent="0.2">
      <c r="A20" s="61" t="s">
        <v>71</v>
      </c>
      <c r="B20" s="66" t="s">
        <v>78</v>
      </c>
      <c r="C20" s="69" t="s">
        <v>79</v>
      </c>
      <c r="D20" s="61" t="s">
        <v>20</v>
      </c>
      <c r="E20" s="6">
        <v>45863</v>
      </c>
      <c r="F20" s="7" t="s">
        <v>123</v>
      </c>
      <c r="G20" s="7" t="s">
        <v>21</v>
      </c>
      <c r="H20" s="7" t="s">
        <v>21</v>
      </c>
      <c r="I20" s="7" t="s">
        <v>134</v>
      </c>
      <c r="J20" s="7" t="s">
        <v>124</v>
      </c>
      <c r="K20" s="7" t="s">
        <v>134</v>
      </c>
      <c r="L20" s="7" t="s">
        <v>125</v>
      </c>
      <c r="M20" s="7" t="s">
        <v>123</v>
      </c>
      <c r="N20" s="7" t="s">
        <v>21</v>
      </c>
      <c r="O20" s="7" t="s">
        <v>21</v>
      </c>
      <c r="P20" s="7" t="s">
        <v>134</v>
      </c>
      <c r="Q20" s="7" t="s">
        <v>124</v>
      </c>
      <c r="R20" s="7" t="s">
        <v>134</v>
      </c>
      <c r="S20" s="7" t="s">
        <v>125</v>
      </c>
      <c r="T20" s="7" t="s">
        <v>123</v>
      </c>
      <c r="U20" s="7" t="s">
        <v>21</v>
      </c>
      <c r="V20" s="7" t="s">
        <v>21</v>
      </c>
      <c r="W20" s="7" t="s">
        <v>21</v>
      </c>
      <c r="X20" s="7" t="s">
        <v>21</v>
      </c>
      <c r="Y20" s="7" t="s">
        <v>22</v>
      </c>
      <c r="Z20" s="7" t="s">
        <v>125</v>
      </c>
      <c r="AA20" s="7" t="s">
        <v>123</v>
      </c>
      <c r="AB20" s="7"/>
      <c r="AC20" s="7"/>
      <c r="AD20" s="7"/>
      <c r="AE20" s="7"/>
      <c r="AF20" s="7"/>
      <c r="AG20" s="7" t="s">
        <v>125</v>
      </c>
      <c r="AH20" s="7" t="s">
        <v>123</v>
      </c>
      <c r="AI20" s="44"/>
      <c r="AJ20" s="7"/>
      <c r="AK20" s="63">
        <f t="shared" si="0"/>
        <v>8</v>
      </c>
      <c r="AL20" s="22">
        <f t="shared" si="1"/>
        <v>1</v>
      </c>
      <c r="AM20" s="21">
        <f>Tabela2[[#This Row],[Admissao]]+44</f>
        <v>45907</v>
      </c>
      <c r="AN20" s="7" t="str">
        <f ca="1">IF(Tabela2[[#This Row],[Contrato 1]]&gt;TODAY(),"Experiencia","Aprovado")</f>
        <v>Aprovado</v>
      </c>
      <c r="AO20" s="21">
        <f>Tabela2[[#This Row],[Contrato 1]]+45</f>
        <v>45952</v>
      </c>
      <c r="AP20" s="7" t="str">
        <f ca="1">IF(Tabela2[[#This Row],[Contrato 2]]&gt;TODAY(),"Experiencia","Aprovado")</f>
        <v>Aprovado</v>
      </c>
      <c r="AQ20" s="21"/>
      <c r="AR20" s="61" t="s">
        <v>24</v>
      </c>
      <c r="AS20" s="61" t="s">
        <v>24</v>
      </c>
      <c r="AT20" s="61" t="s">
        <v>24</v>
      </c>
      <c r="AU20" s="68" t="s">
        <v>1</v>
      </c>
      <c r="AV20" s="64"/>
    </row>
    <row r="21" spans="1:48" ht="11.15" customHeight="1" x14ac:dyDescent="0.2">
      <c r="A21" s="61" t="s">
        <v>71</v>
      </c>
      <c r="B21" s="66" t="s">
        <v>30</v>
      </c>
      <c r="C21" s="61" t="s">
        <v>31</v>
      </c>
      <c r="D21" s="61" t="s">
        <v>20</v>
      </c>
      <c r="E21" s="6">
        <v>45637</v>
      </c>
      <c r="F21" s="7" t="s">
        <v>123</v>
      </c>
      <c r="G21" s="7" t="s">
        <v>21</v>
      </c>
      <c r="H21" s="7" t="s">
        <v>21</v>
      </c>
      <c r="I21" s="7" t="s">
        <v>134</v>
      </c>
      <c r="J21" s="7" t="s">
        <v>124</v>
      </c>
      <c r="K21" s="7" t="s">
        <v>134</v>
      </c>
      <c r="L21" s="7" t="s">
        <v>125</v>
      </c>
      <c r="M21" s="7" t="s">
        <v>123</v>
      </c>
      <c r="N21" s="7" t="s">
        <v>134</v>
      </c>
      <c r="O21" s="7" t="s">
        <v>134</v>
      </c>
      <c r="P21" s="7" t="s">
        <v>134</v>
      </c>
      <c r="Q21" s="7" t="s">
        <v>124</v>
      </c>
      <c r="R21" s="7" t="s">
        <v>134</v>
      </c>
      <c r="S21" s="7" t="s">
        <v>125</v>
      </c>
      <c r="T21" s="7" t="s">
        <v>123</v>
      </c>
      <c r="U21" s="7" t="s">
        <v>21</v>
      </c>
      <c r="V21" s="7" t="s">
        <v>21</v>
      </c>
      <c r="W21" s="7" t="s">
        <v>21</v>
      </c>
      <c r="X21" s="7" t="s">
        <v>21</v>
      </c>
      <c r="Y21" s="7" t="s">
        <v>21</v>
      </c>
      <c r="Z21" s="7" t="s">
        <v>125</v>
      </c>
      <c r="AA21" s="7" t="s">
        <v>123</v>
      </c>
      <c r="AB21" s="7"/>
      <c r="AC21" s="7"/>
      <c r="AD21" s="7"/>
      <c r="AE21" s="7"/>
      <c r="AF21" s="7"/>
      <c r="AG21" s="7" t="s">
        <v>125</v>
      </c>
      <c r="AH21" s="7" t="s">
        <v>123</v>
      </c>
      <c r="AI21" s="44"/>
      <c r="AJ21" s="7"/>
      <c r="AK21" s="63">
        <f t="shared" si="0"/>
        <v>7</v>
      </c>
      <c r="AL21" s="22">
        <f t="shared" si="1"/>
        <v>0</v>
      </c>
      <c r="AM21" s="21">
        <f>Tabela2[[#This Row],[Admissao]]+44</f>
        <v>45681</v>
      </c>
      <c r="AN21" s="7" t="str">
        <f ca="1">IF(Tabela2[[#This Row],[Contrato 1]]&gt;TODAY(),"Experiencia","Aprovado")</f>
        <v>Aprovado</v>
      </c>
      <c r="AO21" s="21">
        <f>Tabela2[[#This Row],[Contrato 1]]+45</f>
        <v>45726</v>
      </c>
      <c r="AP21" s="7" t="str">
        <f ca="1">IF(Tabela2[[#This Row],[Contrato 2]]&gt;TODAY(),"Experiencia","Aprovado")</f>
        <v>Aprovado</v>
      </c>
      <c r="AQ21" s="21"/>
      <c r="AR21" s="61" t="s">
        <v>24</v>
      </c>
      <c r="AS21" s="61" t="s">
        <v>24</v>
      </c>
      <c r="AT21" s="61" t="s">
        <v>24</v>
      </c>
      <c r="AU21" s="68" t="s">
        <v>1</v>
      </c>
      <c r="AV21" s="64"/>
    </row>
    <row r="22" spans="1:48" ht="11.15" customHeight="1" x14ac:dyDescent="0.2">
      <c r="A22" s="61" t="s">
        <v>71</v>
      </c>
      <c r="B22" s="66" t="s">
        <v>76</v>
      </c>
      <c r="C22" s="61" t="s">
        <v>77</v>
      </c>
      <c r="D22" s="61" t="s">
        <v>20</v>
      </c>
      <c r="E22" s="6">
        <v>44755</v>
      </c>
      <c r="F22" s="7" t="s">
        <v>123</v>
      </c>
      <c r="G22" s="7" t="s">
        <v>22</v>
      </c>
      <c r="H22" s="7" t="s">
        <v>21</v>
      </c>
      <c r="I22" s="7" t="s">
        <v>134</v>
      </c>
      <c r="J22" s="7" t="s">
        <v>124</v>
      </c>
      <c r="K22" s="7" t="s">
        <v>134</v>
      </c>
      <c r="L22" s="7" t="s">
        <v>125</v>
      </c>
      <c r="M22" s="7" t="s">
        <v>123</v>
      </c>
      <c r="N22" s="7" t="s">
        <v>134</v>
      </c>
      <c r="O22" s="7" t="s">
        <v>134</v>
      </c>
      <c r="P22" s="7" t="s">
        <v>134</v>
      </c>
      <c r="Q22" s="7" t="s">
        <v>124</v>
      </c>
      <c r="R22" s="7" t="s">
        <v>134</v>
      </c>
      <c r="S22" s="7" t="s">
        <v>125</v>
      </c>
      <c r="T22" s="7" t="s">
        <v>123</v>
      </c>
      <c r="U22" s="7" t="s">
        <v>22</v>
      </c>
      <c r="V22" s="7" t="s">
        <v>22</v>
      </c>
      <c r="W22" s="7" t="s">
        <v>21</v>
      </c>
      <c r="X22" s="7" t="s">
        <v>21</v>
      </c>
      <c r="Y22" s="7" t="s">
        <v>22</v>
      </c>
      <c r="Z22" s="7" t="s">
        <v>125</v>
      </c>
      <c r="AA22" s="7" t="s">
        <v>123</v>
      </c>
      <c r="AB22" s="7"/>
      <c r="AC22" s="7"/>
      <c r="AD22" s="7"/>
      <c r="AE22" s="7"/>
      <c r="AF22" s="7"/>
      <c r="AG22" s="7" t="s">
        <v>125</v>
      </c>
      <c r="AH22" s="7" t="s">
        <v>123</v>
      </c>
      <c r="AI22" s="44"/>
      <c r="AJ22" s="7"/>
      <c r="AK22" s="63">
        <f t="shared" si="0"/>
        <v>3</v>
      </c>
      <c r="AL22" s="22">
        <f t="shared" si="1"/>
        <v>4</v>
      </c>
      <c r="AM22" s="21">
        <f>Tabela2[[#This Row],[Admissao]]+44</f>
        <v>44799</v>
      </c>
      <c r="AN22" s="7" t="str">
        <f ca="1">IF(Tabela2[[#This Row],[Contrato 1]]&gt;TODAY(),"Experiencia","Aprovado")</f>
        <v>Aprovado</v>
      </c>
      <c r="AO22" s="21">
        <f>Tabela2[[#This Row],[Contrato 1]]+45</f>
        <v>44844</v>
      </c>
      <c r="AP22" s="7" t="str">
        <f ca="1">IF(Tabela2[[#This Row],[Contrato 2]]&gt;TODAY(),"Experiencia","Aprovado")</f>
        <v>Aprovado</v>
      </c>
      <c r="AQ22" s="21"/>
      <c r="AR22" s="61" t="s">
        <v>24</v>
      </c>
      <c r="AS22" s="61" t="s">
        <v>24</v>
      </c>
      <c r="AT22" s="61" t="s">
        <v>24</v>
      </c>
      <c r="AU22" s="68" t="s">
        <v>1</v>
      </c>
      <c r="AV22" s="64"/>
    </row>
    <row r="23" spans="1:48" ht="11.15" customHeight="1" x14ac:dyDescent="0.2">
      <c r="A23" s="61" t="s">
        <v>71</v>
      </c>
      <c r="B23" s="66" t="s">
        <v>33</v>
      </c>
      <c r="C23" s="61" t="s">
        <v>34</v>
      </c>
      <c r="D23" s="61" t="s">
        <v>20</v>
      </c>
      <c r="E23" s="6">
        <v>45489</v>
      </c>
      <c r="F23" s="7" t="s">
        <v>123</v>
      </c>
      <c r="G23" s="7" t="s">
        <v>21</v>
      </c>
      <c r="H23" s="7" t="s">
        <v>21</v>
      </c>
      <c r="I23" s="7" t="s">
        <v>134</v>
      </c>
      <c r="J23" s="7" t="s">
        <v>124</v>
      </c>
      <c r="K23" s="7" t="s">
        <v>134</v>
      </c>
      <c r="L23" s="7" t="s">
        <v>125</v>
      </c>
      <c r="M23" s="7" t="s">
        <v>123</v>
      </c>
      <c r="N23" s="7" t="s">
        <v>134</v>
      </c>
      <c r="O23" s="7" t="s">
        <v>134</v>
      </c>
      <c r="P23" s="7" t="s">
        <v>134</v>
      </c>
      <c r="Q23" s="7" t="s">
        <v>124</v>
      </c>
      <c r="R23" s="7" t="s">
        <v>134</v>
      </c>
      <c r="S23" s="7" t="s">
        <v>125</v>
      </c>
      <c r="T23" s="7" t="s">
        <v>123</v>
      </c>
      <c r="U23" s="7" t="s">
        <v>21</v>
      </c>
      <c r="V23" s="7" t="s">
        <v>21</v>
      </c>
      <c r="W23" s="7" t="s">
        <v>21</v>
      </c>
      <c r="X23" s="7" t="s">
        <v>21</v>
      </c>
      <c r="Y23" s="7" t="s">
        <v>21</v>
      </c>
      <c r="Z23" s="7" t="s">
        <v>125</v>
      </c>
      <c r="AA23" s="7" t="s">
        <v>123</v>
      </c>
      <c r="AB23" s="7"/>
      <c r="AC23" s="7"/>
      <c r="AD23" s="7"/>
      <c r="AE23" s="7"/>
      <c r="AF23" s="7"/>
      <c r="AG23" s="7" t="s">
        <v>125</v>
      </c>
      <c r="AH23" s="7" t="s">
        <v>123</v>
      </c>
      <c r="AI23" s="44"/>
      <c r="AJ23" s="7"/>
      <c r="AK23" s="63">
        <f t="shared" si="0"/>
        <v>7</v>
      </c>
      <c r="AL23" s="22">
        <f t="shared" si="1"/>
        <v>0</v>
      </c>
      <c r="AM23" s="21">
        <f>Tabela2[[#This Row],[Admissao]]+44</f>
        <v>45533</v>
      </c>
      <c r="AN23" s="7" t="str">
        <f ca="1">IF(Tabela2[[#This Row],[Contrato 1]]&gt;TODAY(),"Experiencia","Aprovado")</f>
        <v>Aprovado</v>
      </c>
      <c r="AO23" s="21">
        <f>Tabela2[[#This Row],[Contrato 1]]+45</f>
        <v>45578</v>
      </c>
      <c r="AP23" s="7" t="str">
        <f ca="1">IF(Tabela2[[#This Row],[Contrato 2]]&gt;TODAY(),"Experiencia","Aprovado")</f>
        <v>Aprovado</v>
      </c>
      <c r="AQ23" s="21"/>
      <c r="AR23" s="61" t="s">
        <v>24</v>
      </c>
      <c r="AS23" s="61" t="s">
        <v>24</v>
      </c>
      <c r="AT23" s="61" t="s">
        <v>24</v>
      </c>
      <c r="AU23" s="68" t="s">
        <v>1</v>
      </c>
      <c r="AV23" s="64"/>
    </row>
    <row r="24" spans="1:48" ht="11.15" customHeight="1" x14ac:dyDescent="0.2">
      <c r="A24" s="72" t="s">
        <v>71</v>
      </c>
      <c r="B24" s="66" t="s">
        <v>84</v>
      </c>
      <c r="C24" s="61" t="s">
        <v>85</v>
      </c>
      <c r="D24" s="101" t="s">
        <v>25</v>
      </c>
      <c r="E24" s="6">
        <v>44623</v>
      </c>
      <c r="F24" s="7" t="s">
        <v>123</v>
      </c>
      <c r="G24" s="7" t="s">
        <v>21</v>
      </c>
      <c r="H24" s="7" t="s">
        <v>21</v>
      </c>
      <c r="I24" s="7" t="s">
        <v>134</v>
      </c>
      <c r="J24" s="7" t="s">
        <v>124</v>
      </c>
      <c r="K24" s="7" t="s">
        <v>134</v>
      </c>
      <c r="L24" s="7" t="s">
        <v>125</v>
      </c>
      <c r="M24" s="7" t="s">
        <v>123</v>
      </c>
      <c r="N24" s="7" t="s">
        <v>134</v>
      </c>
      <c r="O24" s="7" t="s">
        <v>134</v>
      </c>
      <c r="P24" s="7" t="s">
        <v>134</v>
      </c>
      <c r="Q24" s="7" t="s">
        <v>124</v>
      </c>
      <c r="R24" s="7" t="s">
        <v>134</v>
      </c>
      <c r="S24" s="7" t="s">
        <v>125</v>
      </c>
      <c r="T24" s="7" t="s">
        <v>123</v>
      </c>
      <c r="U24" s="7" t="s">
        <v>22</v>
      </c>
      <c r="V24" s="7" t="s">
        <v>22</v>
      </c>
      <c r="W24" s="7" t="s">
        <v>22</v>
      </c>
      <c r="X24" s="7" t="s">
        <v>22</v>
      </c>
      <c r="Y24" s="7" t="s">
        <v>22</v>
      </c>
      <c r="Z24" s="7" t="s">
        <v>125</v>
      </c>
      <c r="AA24" s="7" t="s">
        <v>123</v>
      </c>
      <c r="AB24" s="7"/>
      <c r="AC24" s="7"/>
      <c r="AD24" s="7"/>
      <c r="AE24" s="7"/>
      <c r="AF24" s="7"/>
      <c r="AG24" s="46" t="s">
        <v>125</v>
      </c>
      <c r="AH24" s="46" t="s">
        <v>123</v>
      </c>
      <c r="AI24" s="49"/>
      <c r="AJ24" s="7"/>
      <c r="AK24" s="63">
        <f t="shared" si="0"/>
        <v>2</v>
      </c>
      <c r="AL24" s="22">
        <f t="shared" si="1"/>
        <v>5</v>
      </c>
      <c r="AM24" s="21">
        <f>Tabela2[[#This Row],[Admissao]]+44</f>
        <v>44667</v>
      </c>
      <c r="AN24" s="7" t="str">
        <f ca="1">IF(Tabela2[[#This Row],[Contrato 1]]&gt;TODAY(),"Experiencia","Aprovado")</f>
        <v>Aprovado</v>
      </c>
      <c r="AO24" s="21">
        <f>Tabela2[[#This Row],[Contrato 1]]+45</f>
        <v>44712</v>
      </c>
      <c r="AP24" s="7" t="str">
        <f ca="1">IF(Tabela2[[#This Row],[Contrato 2]]&gt;TODAY(),"Experiencia","Aprovado")</f>
        <v>Aprovado</v>
      </c>
      <c r="AQ24" s="21"/>
      <c r="AR24" s="61" t="s">
        <v>24</v>
      </c>
      <c r="AS24" s="61" t="s">
        <v>24</v>
      </c>
      <c r="AT24" s="61" t="s">
        <v>24</v>
      </c>
      <c r="AU24" s="68" t="s">
        <v>1</v>
      </c>
      <c r="AV24" s="64"/>
    </row>
    <row r="25" spans="1:48" ht="11.15" customHeight="1" x14ac:dyDescent="0.2">
      <c r="A25" s="72" t="s">
        <v>71</v>
      </c>
      <c r="B25" s="73" t="s">
        <v>35</v>
      </c>
      <c r="C25" s="61" t="s">
        <v>36</v>
      </c>
      <c r="D25" s="61" t="s">
        <v>25</v>
      </c>
      <c r="E25" s="6">
        <v>44797</v>
      </c>
      <c r="F25" s="7" t="s">
        <v>123</v>
      </c>
      <c r="G25" s="7" t="s">
        <v>21</v>
      </c>
      <c r="H25" s="7" t="s">
        <v>21</v>
      </c>
      <c r="I25" s="7" t="s">
        <v>134</v>
      </c>
      <c r="J25" s="7" t="s">
        <v>124</v>
      </c>
      <c r="K25" s="7" t="s">
        <v>134</v>
      </c>
      <c r="L25" s="7" t="s">
        <v>125</v>
      </c>
      <c r="M25" s="7" t="s">
        <v>123</v>
      </c>
      <c r="N25" s="7" t="s">
        <v>134</v>
      </c>
      <c r="O25" s="7" t="s">
        <v>134</v>
      </c>
      <c r="P25" s="7" t="s">
        <v>134</v>
      </c>
      <c r="Q25" s="7" t="s">
        <v>124</v>
      </c>
      <c r="R25" s="7" t="s">
        <v>134</v>
      </c>
      <c r="S25" s="7" t="s">
        <v>125</v>
      </c>
      <c r="T25" s="7" t="s">
        <v>123</v>
      </c>
      <c r="U25" s="7" t="s">
        <v>21</v>
      </c>
      <c r="V25" s="7" t="s">
        <v>21</v>
      </c>
      <c r="W25" s="7" t="s">
        <v>21</v>
      </c>
      <c r="X25" s="7" t="s">
        <v>21</v>
      </c>
      <c r="Y25" s="7" t="s">
        <v>21</v>
      </c>
      <c r="Z25" s="7" t="s">
        <v>125</v>
      </c>
      <c r="AA25" s="7" t="s">
        <v>123</v>
      </c>
      <c r="AB25" s="7"/>
      <c r="AC25" s="7"/>
      <c r="AD25" s="7"/>
      <c r="AE25" s="7"/>
      <c r="AF25" s="7"/>
      <c r="AG25" s="7" t="s">
        <v>125</v>
      </c>
      <c r="AH25" s="46" t="s">
        <v>123</v>
      </c>
      <c r="AI25" s="49"/>
      <c r="AJ25" s="7"/>
      <c r="AK25" s="63">
        <f t="shared" si="0"/>
        <v>7</v>
      </c>
      <c r="AL25" s="22">
        <f t="shared" si="1"/>
        <v>0</v>
      </c>
      <c r="AM25" s="21">
        <f>Tabela2[[#This Row],[Admissao]]+44</f>
        <v>44841</v>
      </c>
      <c r="AN25" s="7" t="str">
        <f ca="1">IF(Tabela2[[#This Row],[Contrato 1]]&gt;TODAY(),"Experiencia","Aprovado")</f>
        <v>Aprovado</v>
      </c>
      <c r="AO25" s="21">
        <f>Tabela2[[#This Row],[Contrato 1]]+45</f>
        <v>44886</v>
      </c>
      <c r="AP25" s="7" t="str">
        <f ca="1">IF(Tabela2[[#This Row],[Contrato 2]]&gt;TODAY(),"Experiencia","Aprovado")</f>
        <v>Aprovado</v>
      </c>
      <c r="AQ25" s="21"/>
      <c r="AR25" s="61" t="s">
        <v>24</v>
      </c>
      <c r="AS25" s="61" t="s">
        <v>24</v>
      </c>
      <c r="AT25" s="61" t="s">
        <v>24</v>
      </c>
      <c r="AU25" s="74" t="s">
        <v>1</v>
      </c>
      <c r="AV25" s="64"/>
    </row>
    <row r="26" spans="1:48" ht="11.15" customHeight="1" x14ac:dyDescent="0.2">
      <c r="A26" s="72" t="s">
        <v>71</v>
      </c>
      <c r="B26" s="66" t="s">
        <v>37</v>
      </c>
      <c r="C26" s="61" t="s">
        <v>38</v>
      </c>
      <c r="D26" s="79" t="s">
        <v>39</v>
      </c>
      <c r="E26" s="6">
        <v>45644</v>
      </c>
      <c r="F26" s="7" t="s">
        <v>123</v>
      </c>
      <c r="G26" s="7" t="s">
        <v>21</v>
      </c>
      <c r="H26" s="7" t="s">
        <v>21</v>
      </c>
      <c r="I26" s="7" t="s">
        <v>134</v>
      </c>
      <c r="J26" s="7" t="s">
        <v>124</v>
      </c>
      <c r="K26" s="7" t="s">
        <v>134</v>
      </c>
      <c r="L26" s="7" t="s">
        <v>125</v>
      </c>
      <c r="M26" s="7" t="s">
        <v>123</v>
      </c>
      <c r="N26" s="7" t="s">
        <v>134</v>
      </c>
      <c r="O26" s="7" t="s">
        <v>134</v>
      </c>
      <c r="P26" s="7" t="s">
        <v>134</v>
      </c>
      <c r="Q26" s="7" t="s">
        <v>124</v>
      </c>
      <c r="R26" s="7" t="s">
        <v>134</v>
      </c>
      <c r="S26" s="7" t="s">
        <v>125</v>
      </c>
      <c r="T26" s="7" t="s">
        <v>123</v>
      </c>
      <c r="U26" s="7" t="s">
        <v>21</v>
      </c>
      <c r="V26" s="7" t="s">
        <v>21</v>
      </c>
      <c r="W26" s="7" t="s">
        <v>21</v>
      </c>
      <c r="X26" s="7" t="s">
        <v>21</v>
      </c>
      <c r="Y26" s="7" t="s">
        <v>21</v>
      </c>
      <c r="Z26" s="7" t="s">
        <v>125</v>
      </c>
      <c r="AA26" s="7" t="s">
        <v>123</v>
      </c>
      <c r="AB26" s="7"/>
      <c r="AC26" s="7"/>
      <c r="AD26" s="7"/>
      <c r="AE26" s="7"/>
      <c r="AF26" s="7"/>
      <c r="AG26" s="46" t="s">
        <v>125</v>
      </c>
      <c r="AH26" s="46" t="s">
        <v>123</v>
      </c>
      <c r="AI26" s="49"/>
      <c r="AJ26" s="46"/>
      <c r="AK26" s="63">
        <f t="shared" si="0"/>
        <v>7</v>
      </c>
      <c r="AL26" s="22">
        <f t="shared" si="1"/>
        <v>0</v>
      </c>
      <c r="AM26" s="21">
        <f>Tabela2[[#This Row],[Admissao]]+44</f>
        <v>45688</v>
      </c>
      <c r="AN26" s="7" t="str">
        <f ca="1">IF(Tabela2[[#This Row],[Contrato 1]]&gt;TODAY(),"Experiencia","Aprovado")</f>
        <v>Aprovado</v>
      </c>
      <c r="AO26" s="21">
        <f>Tabela2[[#This Row],[Contrato 1]]+45</f>
        <v>45733</v>
      </c>
      <c r="AP26" s="7" t="str">
        <f ca="1">IF(Tabela2[[#This Row],[Contrato 2]]&gt;TODAY(),"Experiencia","Aprovado")</f>
        <v>Aprovado</v>
      </c>
      <c r="AQ26" s="21"/>
      <c r="AR26" s="61" t="s">
        <v>24</v>
      </c>
      <c r="AS26" s="61" t="s">
        <v>24</v>
      </c>
      <c r="AT26" s="61" t="s">
        <v>24</v>
      </c>
      <c r="AU26" s="68" t="s">
        <v>1</v>
      </c>
      <c r="AV26" s="64"/>
    </row>
    <row r="27" spans="1:48" ht="11.15" customHeight="1" x14ac:dyDescent="0.2">
      <c r="A27" s="72" t="s">
        <v>71</v>
      </c>
      <c r="B27" s="73" t="s">
        <v>61</v>
      </c>
      <c r="C27" s="61" t="s">
        <v>62</v>
      </c>
      <c r="D27" s="61" t="s">
        <v>20</v>
      </c>
      <c r="E27" s="6">
        <v>44683</v>
      </c>
      <c r="F27" s="7" t="s">
        <v>123</v>
      </c>
      <c r="G27" s="7" t="s">
        <v>21</v>
      </c>
      <c r="H27" s="7" t="s">
        <v>21</v>
      </c>
      <c r="I27" s="7" t="s">
        <v>134</v>
      </c>
      <c r="J27" s="7" t="s">
        <v>124</v>
      </c>
      <c r="K27" s="7" t="s">
        <v>134</v>
      </c>
      <c r="L27" s="7" t="s">
        <v>125</v>
      </c>
      <c r="M27" s="7" t="s">
        <v>123</v>
      </c>
      <c r="N27" s="7" t="s">
        <v>134</v>
      </c>
      <c r="O27" s="7" t="s">
        <v>134</v>
      </c>
      <c r="P27" s="7" t="s">
        <v>134</v>
      </c>
      <c r="Q27" s="7" t="s">
        <v>124</v>
      </c>
      <c r="R27" s="7" t="s">
        <v>134</v>
      </c>
      <c r="S27" s="7" t="s">
        <v>125</v>
      </c>
      <c r="T27" s="7" t="s">
        <v>123</v>
      </c>
      <c r="U27" s="7" t="s">
        <v>22</v>
      </c>
      <c r="V27" s="7" t="s">
        <v>21</v>
      </c>
      <c r="W27" s="7" t="s">
        <v>21</v>
      </c>
      <c r="X27" s="7" t="s">
        <v>21</v>
      </c>
      <c r="Y27" s="7" t="s">
        <v>21</v>
      </c>
      <c r="Z27" s="7" t="s">
        <v>125</v>
      </c>
      <c r="AA27" s="7" t="s">
        <v>123</v>
      </c>
      <c r="AB27" s="7"/>
      <c r="AC27" s="7"/>
      <c r="AD27" s="7"/>
      <c r="AE27" s="7"/>
      <c r="AF27" s="7"/>
      <c r="AG27" s="46" t="s">
        <v>125</v>
      </c>
      <c r="AH27" s="46" t="s">
        <v>123</v>
      </c>
      <c r="AI27" s="49"/>
      <c r="AJ27" s="46"/>
      <c r="AK27" s="63">
        <f t="shared" si="0"/>
        <v>6</v>
      </c>
      <c r="AL27" s="22">
        <f t="shared" si="1"/>
        <v>1</v>
      </c>
      <c r="AM27" s="21">
        <f>Tabela2[[#This Row],[Admissao]]+44</f>
        <v>44727</v>
      </c>
      <c r="AN27" s="7" t="str">
        <f ca="1">IF(Tabela2[[#This Row],[Contrato 1]]&gt;TODAY(),"Experiencia","Aprovado")</f>
        <v>Aprovado</v>
      </c>
      <c r="AO27" s="21">
        <f>Tabela2[[#This Row],[Contrato 1]]+45</f>
        <v>44772</v>
      </c>
      <c r="AP27" s="7" t="str">
        <f ca="1">IF(Tabela2[[#This Row],[Contrato 2]]&gt;TODAY(),"Experiencia","Aprovado")</f>
        <v>Aprovado</v>
      </c>
      <c r="AQ27" s="21"/>
      <c r="AR27" s="61" t="s">
        <v>24</v>
      </c>
      <c r="AS27" s="61" t="s">
        <v>24</v>
      </c>
      <c r="AT27" s="61" t="s">
        <v>24</v>
      </c>
      <c r="AU27" s="74" t="s">
        <v>1</v>
      </c>
      <c r="AV27" s="64"/>
    </row>
    <row r="28" spans="1:48" ht="11.15" customHeight="1" x14ac:dyDescent="0.2">
      <c r="A28" s="72" t="s">
        <v>71</v>
      </c>
      <c r="B28" s="66" t="s">
        <v>40</v>
      </c>
      <c r="C28" s="61" t="s">
        <v>41</v>
      </c>
      <c r="D28" s="79" t="s">
        <v>20</v>
      </c>
      <c r="E28" s="6">
        <v>44967</v>
      </c>
      <c r="F28" s="7" t="s">
        <v>123</v>
      </c>
      <c r="G28" s="7" t="s">
        <v>21</v>
      </c>
      <c r="H28" s="7" t="s">
        <v>21</v>
      </c>
      <c r="I28" s="7" t="s">
        <v>134</v>
      </c>
      <c r="J28" s="7" t="s">
        <v>124</v>
      </c>
      <c r="K28" s="7" t="s">
        <v>134</v>
      </c>
      <c r="L28" s="7" t="s">
        <v>125</v>
      </c>
      <c r="M28" s="7" t="s">
        <v>123</v>
      </c>
      <c r="N28" s="7" t="s">
        <v>134</v>
      </c>
      <c r="O28" s="7" t="s">
        <v>134</v>
      </c>
      <c r="P28" s="7" t="s">
        <v>134</v>
      </c>
      <c r="Q28" s="7" t="s">
        <v>124</v>
      </c>
      <c r="R28" s="7" t="s">
        <v>134</v>
      </c>
      <c r="S28" s="7" t="s">
        <v>125</v>
      </c>
      <c r="T28" s="7" t="s">
        <v>123</v>
      </c>
      <c r="U28" s="7" t="s">
        <v>21</v>
      </c>
      <c r="V28" s="7" t="s">
        <v>21</v>
      </c>
      <c r="W28" s="7" t="s">
        <v>21</v>
      </c>
      <c r="X28" s="7" t="s">
        <v>21</v>
      </c>
      <c r="Y28" s="7" t="s">
        <v>21</v>
      </c>
      <c r="Z28" s="7" t="s">
        <v>125</v>
      </c>
      <c r="AA28" s="7" t="s">
        <v>123</v>
      </c>
      <c r="AB28" s="7"/>
      <c r="AC28" s="7"/>
      <c r="AD28" s="7"/>
      <c r="AE28" s="7"/>
      <c r="AF28" s="7"/>
      <c r="AG28" s="7" t="s">
        <v>125</v>
      </c>
      <c r="AH28" s="46" t="s">
        <v>123</v>
      </c>
      <c r="AI28" s="49"/>
      <c r="AJ28" s="46"/>
      <c r="AK28" s="63">
        <f t="shared" si="0"/>
        <v>7</v>
      </c>
      <c r="AL28" s="22">
        <f t="shared" si="1"/>
        <v>0</v>
      </c>
      <c r="AM28" s="21">
        <f>Tabela2[[#This Row],[Admissao]]+44</f>
        <v>45011</v>
      </c>
      <c r="AN28" s="7" t="str">
        <f ca="1">IF(Tabela2[[#This Row],[Contrato 1]]&gt;TODAY(),"Experiencia","Aprovado")</f>
        <v>Aprovado</v>
      </c>
      <c r="AO28" s="21">
        <f>Tabela2[[#This Row],[Contrato 1]]+45</f>
        <v>45056</v>
      </c>
      <c r="AP28" s="7" t="str">
        <f ca="1">IF(Tabela2[[#This Row],[Contrato 2]]&gt;TODAY(),"Experiencia","Aprovado")</f>
        <v>Aprovado</v>
      </c>
      <c r="AQ28" s="21"/>
      <c r="AR28" s="61" t="s">
        <v>24</v>
      </c>
      <c r="AS28" s="61" t="s">
        <v>24</v>
      </c>
      <c r="AT28" s="61" t="s">
        <v>24</v>
      </c>
      <c r="AU28" s="68" t="s">
        <v>1</v>
      </c>
      <c r="AV28" s="64"/>
    </row>
    <row r="29" spans="1:48" ht="11.15" customHeight="1" x14ac:dyDescent="0.2">
      <c r="A29" s="75" t="s">
        <v>71</v>
      </c>
      <c r="B29" s="76" t="s">
        <v>42</v>
      </c>
      <c r="C29" s="60" t="s">
        <v>43</v>
      </c>
      <c r="D29" s="60" t="s">
        <v>20</v>
      </c>
      <c r="E29" s="45">
        <v>45654</v>
      </c>
      <c r="F29" s="46" t="s">
        <v>123</v>
      </c>
      <c r="G29" s="7" t="s">
        <v>22</v>
      </c>
      <c r="H29" s="7" t="s">
        <v>21</v>
      </c>
      <c r="I29" s="7" t="s">
        <v>134</v>
      </c>
      <c r="J29" s="46" t="s">
        <v>124</v>
      </c>
      <c r="K29" s="7" t="s">
        <v>134</v>
      </c>
      <c r="L29" s="46" t="s">
        <v>125</v>
      </c>
      <c r="M29" s="46" t="s">
        <v>123</v>
      </c>
      <c r="N29" s="7" t="s">
        <v>134</v>
      </c>
      <c r="O29" s="7" t="s">
        <v>134</v>
      </c>
      <c r="P29" s="7" t="s">
        <v>134</v>
      </c>
      <c r="Q29" s="46" t="s">
        <v>124</v>
      </c>
      <c r="R29" s="7" t="s">
        <v>134</v>
      </c>
      <c r="S29" s="46" t="s">
        <v>125</v>
      </c>
      <c r="T29" s="46" t="s">
        <v>123</v>
      </c>
      <c r="U29" s="46" t="s">
        <v>21</v>
      </c>
      <c r="V29" s="7" t="s">
        <v>21</v>
      </c>
      <c r="W29" s="7" t="s">
        <v>21</v>
      </c>
      <c r="X29" s="7" t="s">
        <v>21</v>
      </c>
      <c r="Y29" s="7" t="s">
        <v>21</v>
      </c>
      <c r="Z29" s="46" t="s">
        <v>125</v>
      </c>
      <c r="AA29" s="46" t="s">
        <v>123</v>
      </c>
      <c r="AB29" s="46"/>
      <c r="AC29" s="46"/>
      <c r="AD29" s="46"/>
      <c r="AE29" s="46"/>
      <c r="AF29" s="46"/>
      <c r="AG29" s="46" t="s">
        <v>125</v>
      </c>
      <c r="AH29" s="46" t="s">
        <v>123</v>
      </c>
      <c r="AI29" s="46"/>
      <c r="AJ29" s="46"/>
      <c r="AK29" s="77">
        <f t="shared" si="0"/>
        <v>6</v>
      </c>
      <c r="AL29" s="47">
        <f t="shared" si="1"/>
        <v>1</v>
      </c>
      <c r="AM29" s="48">
        <f>Tabela2[[#This Row],[Admissao]]+44</f>
        <v>45698</v>
      </c>
      <c r="AN29" s="46" t="str">
        <f ca="1">IF(Tabela2[[#This Row],[Contrato 1]]&gt;TODAY(),"Experiencia","Aprovado")</f>
        <v>Aprovado</v>
      </c>
      <c r="AO29" s="48">
        <f>Tabela2[[#This Row],[Contrato 1]]+45</f>
        <v>45743</v>
      </c>
      <c r="AP29" s="46" t="str">
        <f ca="1">IF(Tabela2[[#This Row],[Contrato 2]]&gt;TODAY(),"Experiencia","Aprovado")</f>
        <v>Aprovado</v>
      </c>
      <c r="AQ29" s="48"/>
      <c r="AR29" s="60" t="s">
        <v>24</v>
      </c>
      <c r="AS29" s="60" t="s">
        <v>24</v>
      </c>
      <c r="AT29" s="60" t="s">
        <v>24</v>
      </c>
      <c r="AU29" s="78" t="s">
        <v>1</v>
      </c>
      <c r="AV29" s="64"/>
    </row>
    <row r="30" spans="1:48" ht="11.15" customHeight="1" x14ac:dyDescent="0.2">
      <c r="A30" s="61" t="s">
        <v>71</v>
      </c>
      <c r="B30" s="66" t="s">
        <v>44</v>
      </c>
      <c r="C30" s="61" t="s">
        <v>45</v>
      </c>
      <c r="D30" s="61" t="s">
        <v>25</v>
      </c>
      <c r="E30" s="6">
        <v>45668</v>
      </c>
      <c r="F30" s="7" t="s">
        <v>123</v>
      </c>
      <c r="G30" s="7" t="s">
        <v>21</v>
      </c>
      <c r="H30" s="7" t="s">
        <v>21</v>
      </c>
      <c r="I30" s="7" t="s">
        <v>134</v>
      </c>
      <c r="J30" s="7" t="s">
        <v>124</v>
      </c>
      <c r="K30" s="7" t="s">
        <v>134</v>
      </c>
      <c r="L30" s="7" t="s">
        <v>125</v>
      </c>
      <c r="M30" s="7" t="s">
        <v>123</v>
      </c>
      <c r="N30" s="7" t="s">
        <v>134</v>
      </c>
      <c r="O30" s="7" t="s">
        <v>134</v>
      </c>
      <c r="P30" s="7" t="s">
        <v>134</v>
      </c>
      <c r="Q30" s="7" t="s">
        <v>124</v>
      </c>
      <c r="R30" s="7" t="s">
        <v>134</v>
      </c>
      <c r="S30" s="7" t="s">
        <v>125</v>
      </c>
      <c r="T30" s="7" t="s">
        <v>123</v>
      </c>
      <c r="U30" s="7" t="s">
        <v>137</v>
      </c>
      <c r="V30" s="7" t="s">
        <v>21</v>
      </c>
      <c r="W30" s="7" t="s">
        <v>21</v>
      </c>
      <c r="X30" s="7" t="s">
        <v>21</v>
      </c>
      <c r="Y30" s="7" t="s">
        <v>21</v>
      </c>
      <c r="Z30" s="7" t="s">
        <v>125</v>
      </c>
      <c r="AA30" s="7" t="s">
        <v>123</v>
      </c>
      <c r="AB30" s="7"/>
      <c r="AC30" s="7"/>
      <c r="AD30" s="7"/>
      <c r="AE30" s="7"/>
      <c r="AF30" s="7"/>
      <c r="AG30" s="7" t="s">
        <v>125</v>
      </c>
      <c r="AH30" s="7" t="s">
        <v>123</v>
      </c>
      <c r="AI30" s="49"/>
      <c r="AJ30" s="7"/>
      <c r="AK30" s="63">
        <f t="shared" si="0"/>
        <v>6</v>
      </c>
      <c r="AL30" s="22">
        <f t="shared" si="1"/>
        <v>0</v>
      </c>
      <c r="AM30" s="21">
        <f>Tabela2[[#This Row],[Admissao]]+44</f>
        <v>45712</v>
      </c>
      <c r="AN30" s="7" t="str">
        <f ca="1">IF(Tabela2[[#This Row],[Contrato 1]]&gt;TODAY(),"Experiencia","Aprovado")</f>
        <v>Aprovado</v>
      </c>
      <c r="AO30" s="21">
        <f>Tabela2[[#This Row],[Contrato 1]]+45</f>
        <v>45757</v>
      </c>
      <c r="AP30" s="7" t="str">
        <f ca="1">IF(Tabela2[[#This Row],[Contrato 2]]&gt;TODAY(),"Experiencia","Aprovado")</f>
        <v>Aprovado</v>
      </c>
      <c r="AQ30" s="21"/>
      <c r="AR30" s="61" t="s">
        <v>24</v>
      </c>
      <c r="AS30" s="61" t="s">
        <v>24</v>
      </c>
      <c r="AT30" s="61" t="s">
        <v>24</v>
      </c>
      <c r="AU30" s="68" t="s">
        <v>1</v>
      </c>
      <c r="AV30" s="64"/>
    </row>
    <row r="31" spans="1:48" ht="11.15" customHeight="1" x14ac:dyDescent="0.2">
      <c r="A31" s="72" t="s">
        <v>71</v>
      </c>
      <c r="B31" s="66" t="s">
        <v>68</v>
      </c>
      <c r="C31" s="61" t="s">
        <v>69</v>
      </c>
      <c r="D31" s="62" t="s">
        <v>26</v>
      </c>
      <c r="E31" s="6">
        <v>44630</v>
      </c>
      <c r="F31" s="7" t="s">
        <v>123</v>
      </c>
      <c r="G31" s="7" t="s">
        <v>21</v>
      </c>
      <c r="H31" s="7" t="s">
        <v>21</v>
      </c>
      <c r="I31" s="7" t="s">
        <v>134</v>
      </c>
      <c r="J31" s="7" t="s">
        <v>124</v>
      </c>
      <c r="K31" s="7" t="s">
        <v>134</v>
      </c>
      <c r="L31" s="7" t="s">
        <v>125</v>
      </c>
      <c r="M31" s="7" t="s">
        <v>123</v>
      </c>
      <c r="N31" s="7" t="s">
        <v>134</v>
      </c>
      <c r="O31" s="7" t="s">
        <v>134</v>
      </c>
      <c r="P31" s="7" t="s">
        <v>134</v>
      </c>
      <c r="Q31" s="7" t="s">
        <v>124</v>
      </c>
      <c r="R31" s="7" t="s">
        <v>134</v>
      </c>
      <c r="S31" s="7" t="s">
        <v>125</v>
      </c>
      <c r="T31" s="7" t="s">
        <v>123</v>
      </c>
      <c r="U31" s="7" t="s">
        <v>22</v>
      </c>
      <c r="V31" s="7" t="s">
        <v>21</v>
      </c>
      <c r="W31" s="7" t="s">
        <v>21</v>
      </c>
      <c r="X31" s="7" t="s">
        <v>21</v>
      </c>
      <c r="Y31" s="7" t="s">
        <v>21</v>
      </c>
      <c r="Z31" s="7" t="s">
        <v>125</v>
      </c>
      <c r="AA31" s="7" t="s">
        <v>123</v>
      </c>
      <c r="AB31" s="7"/>
      <c r="AC31" s="7"/>
      <c r="AD31" s="7"/>
      <c r="AE31" s="7"/>
      <c r="AF31" s="7"/>
      <c r="AG31" s="46" t="s">
        <v>125</v>
      </c>
      <c r="AH31" s="46" t="s">
        <v>123</v>
      </c>
      <c r="AI31" s="44"/>
      <c r="AJ31" s="7"/>
      <c r="AK31" s="63">
        <f t="shared" si="0"/>
        <v>6</v>
      </c>
      <c r="AL31" s="22">
        <f t="shared" si="1"/>
        <v>1</v>
      </c>
      <c r="AM31" s="21">
        <f>Tabela2[[#This Row],[Admissao]]+44</f>
        <v>44674</v>
      </c>
      <c r="AN31" s="7" t="str">
        <f ca="1">IF(Tabela2[[#This Row],[Contrato 1]]&gt;TODAY(),"Experiencia","Aprovado")</f>
        <v>Aprovado</v>
      </c>
      <c r="AO31" s="21">
        <f>Tabela2[[#This Row],[Contrato 1]]+45</f>
        <v>44719</v>
      </c>
      <c r="AP31" s="7" t="str">
        <f ca="1">IF(Tabela2[[#This Row],[Contrato 2]]&gt;TODAY(),"Experiencia","Aprovado")</f>
        <v>Aprovado</v>
      </c>
      <c r="AQ31" s="21"/>
      <c r="AR31" s="61" t="s">
        <v>24</v>
      </c>
      <c r="AS31" s="61" t="s">
        <v>24</v>
      </c>
      <c r="AT31" s="61" t="s">
        <v>24</v>
      </c>
      <c r="AU31" s="68" t="s">
        <v>1</v>
      </c>
      <c r="AV31" s="64"/>
    </row>
    <row r="32" spans="1:48" s="64" customFormat="1" ht="11.15" customHeight="1" x14ac:dyDescent="0.2">
      <c r="A32" s="60" t="s">
        <v>71</v>
      </c>
      <c r="B32" s="76" t="s">
        <v>46</v>
      </c>
      <c r="C32" s="60" t="s">
        <v>47</v>
      </c>
      <c r="D32" s="60" t="s">
        <v>20</v>
      </c>
      <c r="E32" s="45">
        <v>45446</v>
      </c>
      <c r="F32" s="7" t="s">
        <v>123</v>
      </c>
      <c r="G32" s="46" t="s">
        <v>21</v>
      </c>
      <c r="H32" s="7" t="s">
        <v>21</v>
      </c>
      <c r="I32" s="7" t="s">
        <v>134</v>
      </c>
      <c r="J32" s="7" t="s">
        <v>124</v>
      </c>
      <c r="K32" s="7" t="s">
        <v>134</v>
      </c>
      <c r="L32" s="7" t="s">
        <v>125</v>
      </c>
      <c r="M32" s="7" t="s">
        <v>123</v>
      </c>
      <c r="N32" s="7" t="s">
        <v>134</v>
      </c>
      <c r="O32" s="7" t="s">
        <v>134</v>
      </c>
      <c r="P32" s="7" t="s">
        <v>134</v>
      </c>
      <c r="Q32" s="7" t="s">
        <v>124</v>
      </c>
      <c r="R32" s="7" t="s">
        <v>134</v>
      </c>
      <c r="S32" s="7" t="s">
        <v>125</v>
      </c>
      <c r="T32" s="7" t="s">
        <v>123</v>
      </c>
      <c r="U32" s="7" t="s">
        <v>22</v>
      </c>
      <c r="V32" s="7" t="s">
        <v>21</v>
      </c>
      <c r="W32" s="7" t="s">
        <v>21</v>
      </c>
      <c r="X32" s="7" t="s">
        <v>21</v>
      </c>
      <c r="Y32" s="7" t="s">
        <v>21</v>
      </c>
      <c r="Z32" s="7" t="s">
        <v>125</v>
      </c>
      <c r="AA32" s="7" t="s">
        <v>123</v>
      </c>
      <c r="AB32" s="46"/>
      <c r="AC32" s="46"/>
      <c r="AD32" s="46"/>
      <c r="AE32" s="46"/>
      <c r="AF32" s="46"/>
      <c r="AG32" s="46" t="s">
        <v>125</v>
      </c>
      <c r="AH32" s="46" t="s">
        <v>123</v>
      </c>
      <c r="AI32" s="49"/>
      <c r="AJ32" s="46"/>
      <c r="AK32" s="77">
        <f t="shared" si="0"/>
        <v>6</v>
      </c>
      <c r="AL32" s="47">
        <f t="shared" si="1"/>
        <v>1</v>
      </c>
      <c r="AM32" s="48">
        <f>Tabela2[[#This Row],[Admissao]]+44</f>
        <v>45490</v>
      </c>
      <c r="AN32" s="46" t="str">
        <f ca="1">IF(Tabela2[[#This Row],[Contrato 1]]&gt;TODAY(),"Experiencia","Aprovado")</f>
        <v>Aprovado</v>
      </c>
      <c r="AO32" s="48">
        <f>Tabela2[[#This Row],[Contrato 1]]+45</f>
        <v>45535</v>
      </c>
      <c r="AP32" s="46" t="str">
        <f ca="1">IF(Tabela2[[#This Row],[Contrato 2]]&gt;TODAY(),"Experiencia","Aprovado")</f>
        <v>Aprovado</v>
      </c>
      <c r="AQ32" s="48"/>
      <c r="AR32" s="68" t="s">
        <v>24</v>
      </c>
      <c r="AS32" s="68" t="s">
        <v>24</v>
      </c>
      <c r="AT32" s="68" t="s">
        <v>24</v>
      </c>
      <c r="AU32" s="68" t="s">
        <v>1</v>
      </c>
    </row>
    <row r="33" spans="1:47" s="64" customFormat="1" ht="11.15" customHeight="1" x14ac:dyDescent="0.2">
      <c r="A33" s="60" t="s">
        <v>71</v>
      </c>
      <c r="B33" s="76" t="s">
        <v>48</v>
      </c>
      <c r="C33" s="60" t="s">
        <v>49</v>
      </c>
      <c r="D33" s="60" t="s">
        <v>25</v>
      </c>
      <c r="E33" s="45">
        <v>45462</v>
      </c>
      <c r="F33" s="7" t="s">
        <v>123</v>
      </c>
      <c r="G33" s="46" t="s">
        <v>21</v>
      </c>
      <c r="H33" s="46" t="s">
        <v>21</v>
      </c>
      <c r="I33" s="7" t="s">
        <v>134</v>
      </c>
      <c r="J33" s="7" t="s">
        <v>124</v>
      </c>
      <c r="K33" s="7" t="s">
        <v>134</v>
      </c>
      <c r="L33" s="7" t="s">
        <v>125</v>
      </c>
      <c r="M33" s="7" t="s">
        <v>123</v>
      </c>
      <c r="N33" s="46" t="s">
        <v>134</v>
      </c>
      <c r="O33" s="46" t="s">
        <v>134</v>
      </c>
      <c r="P33" s="46" t="s">
        <v>134</v>
      </c>
      <c r="Q33" s="46" t="s">
        <v>124</v>
      </c>
      <c r="R33" s="46" t="s">
        <v>134</v>
      </c>
      <c r="S33" s="46" t="s">
        <v>125</v>
      </c>
      <c r="T33" s="46" t="s">
        <v>123</v>
      </c>
      <c r="U33" s="7" t="s">
        <v>21</v>
      </c>
      <c r="V33" s="7" t="s">
        <v>21</v>
      </c>
      <c r="W33" s="7" t="s">
        <v>21</v>
      </c>
      <c r="X33" s="7" t="s">
        <v>21</v>
      </c>
      <c r="Y33" s="7" t="s">
        <v>21</v>
      </c>
      <c r="Z33" s="7" t="s">
        <v>125</v>
      </c>
      <c r="AA33" s="7" t="s">
        <v>123</v>
      </c>
      <c r="AB33" s="46"/>
      <c r="AC33" s="46"/>
      <c r="AD33" s="46"/>
      <c r="AE33" s="46"/>
      <c r="AF33" s="46"/>
      <c r="AG33" s="46" t="s">
        <v>125</v>
      </c>
      <c r="AH33" s="46" t="s">
        <v>123</v>
      </c>
      <c r="AI33" s="49"/>
      <c r="AJ33" s="46"/>
      <c r="AK33" s="77">
        <f t="shared" si="0"/>
        <v>7</v>
      </c>
      <c r="AL33" s="47">
        <f t="shared" si="1"/>
        <v>0</v>
      </c>
      <c r="AM33" s="48">
        <f>Tabela2[[#This Row],[Admissao]]+44</f>
        <v>45506</v>
      </c>
      <c r="AN33" s="46" t="str">
        <f ca="1">IF(Tabela2[[#This Row],[Contrato 1]]&gt;TODAY(),"Experiencia","Aprovado")</f>
        <v>Aprovado</v>
      </c>
      <c r="AO33" s="48">
        <f>Tabela2[[#This Row],[Contrato 1]]+45</f>
        <v>45551</v>
      </c>
      <c r="AP33" s="46" t="str">
        <f ca="1">IF(Tabela2[[#This Row],[Contrato 2]]&gt;TODAY(),"Experiencia","Aprovado")</f>
        <v>Aprovado</v>
      </c>
      <c r="AQ33" s="48"/>
      <c r="AR33" s="61" t="s">
        <v>24</v>
      </c>
      <c r="AS33" s="61" t="s">
        <v>24</v>
      </c>
      <c r="AT33" s="61" t="s">
        <v>24</v>
      </c>
      <c r="AU33" s="68" t="s">
        <v>1</v>
      </c>
    </row>
    <row r="34" spans="1:47" s="64" customFormat="1" ht="11.15" customHeight="1" x14ac:dyDescent="0.2">
      <c r="A34" s="80"/>
      <c r="B34" s="81"/>
      <c r="C34" s="80"/>
      <c r="D34" s="80"/>
      <c r="E34" s="27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82"/>
      <c r="AL34" s="42"/>
      <c r="AM34" s="29"/>
      <c r="AN34" s="30"/>
      <c r="AO34" s="29"/>
      <c r="AP34" s="30"/>
      <c r="AQ34" s="29"/>
      <c r="AR34" s="80"/>
      <c r="AS34" s="80"/>
      <c r="AT34" s="80"/>
      <c r="AU34" s="83"/>
    </row>
    <row r="35" spans="1:47" s="64" customFormat="1" ht="11.15" customHeight="1" x14ac:dyDescent="0.2">
      <c r="A35" s="80"/>
      <c r="B35" s="81"/>
      <c r="C35" s="80"/>
      <c r="D35" s="80"/>
      <c r="E35" s="27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43"/>
      <c r="AJ35" s="30"/>
      <c r="AK35" s="82"/>
      <c r="AL35" s="42"/>
      <c r="AM35" s="29"/>
      <c r="AN35" s="30"/>
      <c r="AO35" s="29"/>
      <c r="AP35" s="30"/>
      <c r="AQ35" s="29"/>
      <c r="AR35" s="80"/>
      <c r="AS35" s="80"/>
      <c r="AT35" s="80"/>
      <c r="AU35" s="83"/>
    </row>
    <row r="36" spans="1:47" s="64" customFormat="1" ht="11.15" customHeight="1" x14ac:dyDescent="0.2">
      <c r="A36" s="80"/>
      <c r="B36" s="81"/>
      <c r="C36" s="80"/>
      <c r="D36" s="80"/>
      <c r="E36" s="27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43"/>
      <c r="AJ36" s="30"/>
      <c r="AK36" s="82"/>
      <c r="AL36" s="42"/>
      <c r="AM36" s="29"/>
      <c r="AN36" s="30"/>
      <c r="AO36" s="29"/>
      <c r="AP36" s="30"/>
      <c r="AQ36" s="29"/>
      <c r="AR36" s="80"/>
      <c r="AS36" s="80"/>
      <c r="AT36" s="80"/>
      <c r="AU36" s="83"/>
    </row>
    <row r="37" spans="1:47" s="64" customFormat="1" ht="11.15" customHeight="1" x14ac:dyDescent="0.2">
      <c r="A37" s="80"/>
      <c r="B37" s="81"/>
      <c r="C37" s="80"/>
      <c r="D37" s="80"/>
      <c r="E37" s="27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43"/>
      <c r="AJ37" s="30"/>
      <c r="AK37" s="82"/>
      <c r="AL37" s="42"/>
      <c r="AM37" s="29"/>
      <c r="AN37" s="30"/>
      <c r="AO37" s="29"/>
      <c r="AP37" s="30"/>
      <c r="AQ37" s="29"/>
      <c r="AR37" s="80"/>
      <c r="AS37" s="80"/>
      <c r="AT37" s="80"/>
      <c r="AU37" s="83"/>
    </row>
    <row r="38" spans="1:47" s="64" customFormat="1" ht="11.15" customHeight="1" x14ac:dyDescent="0.2">
      <c r="A38" s="80"/>
      <c r="B38" s="81"/>
      <c r="C38" s="80"/>
      <c r="D38" s="80"/>
      <c r="E38" s="27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43"/>
      <c r="AJ38" s="30"/>
      <c r="AK38" s="82"/>
      <c r="AL38" s="42"/>
      <c r="AM38" s="29"/>
      <c r="AN38" s="30"/>
      <c r="AO38" s="29"/>
      <c r="AP38" s="30"/>
      <c r="AQ38" s="29"/>
      <c r="AR38" s="80"/>
      <c r="AS38" s="80"/>
      <c r="AT38" s="80"/>
      <c r="AU38" s="83"/>
    </row>
    <row r="39" spans="1:47" s="64" customFormat="1" ht="11.15" customHeight="1" x14ac:dyDescent="0.2">
      <c r="A39" s="80"/>
      <c r="B39" s="81"/>
      <c r="C39" s="80"/>
      <c r="D39" s="80"/>
      <c r="E39" s="27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43"/>
      <c r="AJ39" s="30"/>
      <c r="AK39" s="98"/>
      <c r="AL39" s="42"/>
      <c r="AM39" s="29"/>
      <c r="AN39" s="30"/>
      <c r="AO39" s="29"/>
      <c r="AP39" s="30"/>
      <c r="AQ39" s="29"/>
      <c r="AR39" s="80"/>
      <c r="AS39" s="80"/>
      <c r="AT39" s="80"/>
      <c r="AU39" s="83"/>
    </row>
    <row r="40" spans="1:47" s="64" customFormat="1" ht="11.15" customHeight="1" x14ac:dyDescent="0.2">
      <c r="A40" s="80"/>
      <c r="B40" s="81"/>
      <c r="C40" s="80"/>
      <c r="D40" s="84"/>
      <c r="E40" s="27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43"/>
      <c r="AJ40" s="30"/>
      <c r="AK40" s="98"/>
      <c r="AL40" s="42"/>
      <c r="AM40" s="29"/>
      <c r="AN40" s="30"/>
      <c r="AO40" s="29"/>
      <c r="AP40" s="30"/>
      <c r="AQ40" s="29"/>
      <c r="AR40" s="80"/>
      <c r="AS40" s="80"/>
      <c r="AT40" s="80"/>
      <c r="AU40" s="83"/>
    </row>
    <row r="41" spans="1:47" s="64" customFormat="1" ht="11.15" hidden="1" customHeight="1" x14ac:dyDescent="0.2">
      <c r="A41" s="80"/>
      <c r="B41" s="81"/>
      <c r="C41" s="80"/>
      <c r="D41" s="80"/>
      <c r="E41" s="27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43"/>
      <c r="AJ41" s="30"/>
      <c r="AK41" s="98"/>
      <c r="AL41" s="42"/>
      <c r="AM41" s="29"/>
      <c r="AN41" s="30"/>
      <c r="AO41" s="29"/>
      <c r="AP41" s="30"/>
      <c r="AQ41" s="29"/>
      <c r="AR41" s="80"/>
      <c r="AS41" s="80"/>
      <c r="AT41" s="80"/>
      <c r="AU41" s="83"/>
    </row>
    <row r="42" spans="1:47" s="64" customFormat="1" ht="11.15" hidden="1" customHeight="1" x14ac:dyDescent="0.2">
      <c r="A42" s="80"/>
      <c r="B42" s="81"/>
      <c r="C42" s="80"/>
      <c r="D42" s="80"/>
      <c r="E42" s="27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43"/>
      <c r="AJ42" s="30"/>
      <c r="AK42" s="98"/>
      <c r="AL42" s="42"/>
      <c r="AM42" s="29"/>
      <c r="AN42" s="30"/>
      <c r="AO42" s="29"/>
      <c r="AP42" s="30"/>
      <c r="AQ42" s="29"/>
      <c r="AR42" s="80"/>
      <c r="AS42" s="80"/>
      <c r="AT42" s="80"/>
      <c r="AU42" s="83"/>
    </row>
    <row r="43" spans="1:47" s="64" customFormat="1" ht="11.15" hidden="1" customHeight="1" x14ac:dyDescent="0.2">
      <c r="A43" s="80"/>
      <c r="B43" s="81"/>
      <c r="C43" s="80"/>
      <c r="D43" s="80"/>
      <c r="E43" s="27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43"/>
      <c r="AJ43" s="30"/>
      <c r="AK43" s="98"/>
      <c r="AL43" s="42"/>
      <c r="AM43" s="29"/>
      <c r="AN43" s="30"/>
      <c r="AO43" s="29"/>
      <c r="AP43" s="30"/>
      <c r="AQ43" s="29"/>
      <c r="AR43" s="80"/>
      <c r="AS43" s="80"/>
      <c r="AT43" s="80"/>
      <c r="AU43" s="83"/>
    </row>
    <row r="44" spans="1:47" s="64" customFormat="1" ht="11.15" hidden="1" customHeight="1" x14ac:dyDescent="0.2">
      <c r="A44" s="80"/>
      <c r="B44" s="81"/>
      <c r="C44" s="80"/>
      <c r="D44" s="80"/>
      <c r="E44" s="27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43"/>
      <c r="AJ44" s="30"/>
      <c r="AK44" s="98"/>
      <c r="AL44" s="42"/>
      <c r="AM44" s="29"/>
      <c r="AN44" s="30"/>
      <c r="AO44" s="29"/>
      <c r="AP44" s="30"/>
      <c r="AQ44" s="29"/>
      <c r="AR44" s="80"/>
      <c r="AS44" s="80"/>
      <c r="AT44" s="80"/>
      <c r="AU44" s="83"/>
    </row>
    <row r="45" spans="1:47" s="64" customFormat="1" ht="11.15" hidden="1" customHeight="1" x14ac:dyDescent="0.2">
      <c r="A45" s="80"/>
      <c r="B45" s="81"/>
      <c r="C45" s="80"/>
      <c r="D45" s="84"/>
      <c r="E45" s="27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43"/>
      <c r="AJ45" s="30"/>
      <c r="AK45" s="98"/>
      <c r="AL45" s="42"/>
      <c r="AM45" s="29"/>
      <c r="AN45" s="30"/>
      <c r="AO45" s="29"/>
      <c r="AP45" s="30"/>
      <c r="AQ45" s="29"/>
      <c r="AR45" s="80"/>
      <c r="AS45" s="80"/>
      <c r="AT45" s="80"/>
      <c r="AU45" s="83"/>
    </row>
    <row r="46" spans="1:47" s="64" customFormat="1" ht="11.15" hidden="1" customHeight="1" x14ac:dyDescent="0.2">
      <c r="A46" s="80"/>
      <c r="B46" s="81"/>
      <c r="C46" s="80"/>
      <c r="D46" s="84"/>
      <c r="E46" s="27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98"/>
      <c r="AL46" s="42"/>
      <c r="AM46" s="29"/>
      <c r="AN46" s="30"/>
      <c r="AO46" s="29"/>
      <c r="AP46" s="30"/>
      <c r="AQ46" s="29"/>
      <c r="AR46" s="80"/>
      <c r="AS46" s="80"/>
      <c r="AT46" s="80"/>
      <c r="AU46" s="83"/>
    </row>
    <row r="47" spans="1:47" s="64" customFormat="1" ht="11.15" hidden="1" customHeight="1" x14ac:dyDescent="0.2">
      <c r="A47" s="80"/>
      <c r="B47" s="81"/>
      <c r="C47" s="80"/>
      <c r="D47" s="84"/>
      <c r="E47" s="27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98"/>
      <c r="AL47" s="42"/>
      <c r="AM47" s="29"/>
      <c r="AN47" s="30"/>
      <c r="AO47" s="29"/>
      <c r="AP47" s="30"/>
      <c r="AQ47" s="29"/>
      <c r="AR47" s="80"/>
      <c r="AS47" s="80"/>
      <c r="AT47" s="80"/>
      <c r="AU47" s="83"/>
    </row>
    <row r="48" spans="1:47" s="64" customFormat="1" ht="11.15" hidden="1" customHeight="1" x14ac:dyDescent="0.2">
      <c r="A48" s="80"/>
      <c r="B48" s="81"/>
      <c r="C48" s="80"/>
      <c r="D48" s="80"/>
      <c r="E48" s="27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43"/>
      <c r="AJ48" s="30"/>
      <c r="AK48" s="98"/>
      <c r="AL48" s="42"/>
      <c r="AM48" s="29"/>
      <c r="AN48" s="30"/>
      <c r="AO48" s="29"/>
      <c r="AP48" s="30"/>
      <c r="AQ48" s="29"/>
      <c r="AR48" s="80"/>
      <c r="AS48" s="80"/>
      <c r="AT48" s="80"/>
      <c r="AU48" s="83"/>
    </row>
    <row r="49" spans="1:66" s="64" customFormat="1" ht="11.15" hidden="1" customHeight="1" x14ac:dyDescent="0.2">
      <c r="A49" s="80"/>
      <c r="B49" s="81"/>
      <c r="C49" s="80"/>
      <c r="D49" s="84"/>
      <c r="E49" s="27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98"/>
      <c r="AL49" s="42"/>
      <c r="AM49" s="29"/>
      <c r="AN49" s="30"/>
      <c r="AO49" s="29"/>
      <c r="AP49" s="30"/>
      <c r="AQ49" s="29"/>
      <c r="AR49" s="80"/>
      <c r="AS49" s="80"/>
      <c r="AT49" s="80"/>
      <c r="AU49" s="83"/>
    </row>
    <row r="50" spans="1:66" s="64" customFormat="1" ht="11.15" hidden="1" customHeight="1" x14ac:dyDescent="0.2">
      <c r="B50" s="81"/>
      <c r="C50" s="80"/>
      <c r="D50" s="84"/>
      <c r="E50" s="27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43"/>
      <c r="AJ50" s="30"/>
      <c r="AK50" s="98"/>
      <c r="AL50" s="42"/>
      <c r="AM50" s="29"/>
      <c r="AN50" s="30"/>
      <c r="AO50" s="29"/>
      <c r="AP50" s="30"/>
      <c r="AQ50" s="29"/>
      <c r="AR50" s="80"/>
      <c r="AS50" s="80"/>
      <c r="AT50" s="80"/>
      <c r="AU50" s="83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</row>
    <row r="51" spans="1:66" s="64" customFormat="1" ht="11.15" hidden="1" customHeight="1" x14ac:dyDescent="0.2">
      <c r="B51" s="81"/>
      <c r="C51" s="80"/>
      <c r="D51" s="80"/>
      <c r="E51" s="27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98"/>
      <c r="AL51" s="42"/>
      <c r="AM51" s="29"/>
      <c r="AN51" s="30"/>
      <c r="AO51" s="29"/>
      <c r="AP51" s="30"/>
      <c r="AQ51" s="29"/>
      <c r="AR51" s="80"/>
      <c r="AS51" s="80"/>
      <c r="AT51" s="80"/>
      <c r="AU51" s="83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</row>
    <row r="52" spans="1:66" s="64" customFormat="1" ht="11.15" hidden="1" customHeight="1" x14ac:dyDescent="0.2">
      <c r="B52" s="81"/>
      <c r="C52" s="80"/>
      <c r="D52" s="84"/>
      <c r="E52" s="27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12"/>
      <c r="AL52" s="13"/>
      <c r="AM52" s="29"/>
      <c r="AN52" s="30"/>
      <c r="AO52" s="29"/>
      <c r="AP52" s="30"/>
      <c r="AQ52" s="29"/>
      <c r="AR52" s="80"/>
      <c r="AS52" s="80"/>
      <c r="AT52" s="80"/>
      <c r="AU52" s="83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</row>
    <row r="53" spans="1:66" s="64" customFormat="1" ht="11.15" hidden="1" customHeight="1" x14ac:dyDescent="0.2">
      <c r="B53" s="81"/>
      <c r="C53" s="80"/>
      <c r="D53" s="80"/>
      <c r="E53" s="27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12"/>
      <c r="AL53" s="13"/>
      <c r="AM53" s="29"/>
      <c r="AN53" s="30"/>
      <c r="AO53" s="29"/>
      <c r="AP53" s="30"/>
      <c r="AQ53" s="29"/>
      <c r="AR53" s="80"/>
      <c r="AS53" s="80"/>
      <c r="AT53" s="80"/>
      <c r="AU53" s="83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</row>
    <row r="54" spans="1:66" s="64" customFormat="1" ht="11.15" hidden="1" customHeight="1" x14ac:dyDescent="0.2">
      <c r="B54" s="81"/>
      <c r="C54" s="80"/>
      <c r="D54" s="84"/>
      <c r="E54" s="27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12"/>
      <c r="AL54" s="13"/>
      <c r="AM54" s="29"/>
      <c r="AN54" s="30"/>
      <c r="AO54" s="29"/>
      <c r="AP54" s="30"/>
      <c r="AQ54" s="29"/>
      <c r="AR54" s="80"/>
      <c r="AS54" s="80"/>
      <c r="AT54" s="80"/>
      <c r="AU54" s="83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</row>
    <row r="55" spans="1:66" s="64" customFormat="1" ht="11.15" hidden="1" customHeight="1" x14ac:dyDescent="0.2">
      <c r="B55" s="81"/>
      <c r="C55" s="80"/>
      <c r="D55" s="84"/>
      <c r="E55" s="27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43"/>
      <c r="AJ55" s="30"/>
      <c r="AK55" s="12"/>
      <c r="AL55" s="13"/>
      <c r="AM55" s="29"/>
      <c r="AN55" s="30"/>
      <c r="AO55" s="29"/>
      <c r="AP55" s="30"/>
      <c r="AQ55" s="29"/>
      <c r="AR55" s="80"/>
      <c r="AS55" s="80"/>
      <c r="AT55" s="80"/>
      <c r="AU55" s="83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</row>
    <row r="56" spans="1:66" s="64" customFormat="1" ht="11.15" hidden="1" customHeight="1" x14ac:dyDescent="0.2">
      <c r="B56" s="81"/>
      <c r="C56" s="80"/>
      <c r="D56" s="84"/>
      <c r="E56" s="27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43"/>
      <c r="AJ56" s="30"/>
      <c r="AK56" s="12"/>
      <c r="AL56" s="13"/>
      <c r="AM56" s="29"/>
      <c r="AN56" s="30"/>
      <c r="AO56" s="29"/>
      <c r="AP56" s="30"/>
      <c r="AQ56" s="29"/>
      <c r="AR56" s="80"/>
      <c r="AS56" s="80"/>
      <c r="AT56" s="80"/>
      <c r="AU56" s="83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</row>
    <row r="57" spans="1:66" s="64" customFormat="1" ht="11.15" hidden="1" customHeight="1" x14ac:dyDescent="0.2">
      <c r="B57" s="81"/>
      <c r="C57" s="80"/>
      <c r="D57" s="80"/>
      <c r="E57" s="27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12"/>
      <c r="AL57" s="13"/>
      <c r="AM57" s="29"/>
      <c r="AN57" s="30"/>
      <c r="AO57" s="29"/>
      <c r="AP57" s="30"/>
      <c r="AQ57" s="29"/>
      <c r="AR57" s="80"/>
      <c r="AS57" s="80"/>
      <c r="AT57" s="80"/>
      <c r="AU57" s="83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</row>
    <row r="58" spans="1:66" s="64" customFormat="1" ht="11.15" hidden="1" customHeight="1" x14ac:dyDescent="0.2">
      <c r="B58" s="81"/>
      <c r="C58" s="80"/>
      <c r="D58" s="80"/>
      <c r="E58" s="27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12"/>
      <c r="AL58" s="13"/>
      <c r="AM58" s="29"/>
      <c r="AN58" s="30"/>
      <c r="AO58" s="29"/>
      <c r="AP58" s="30"/>
      <c r="AQ58" s="29"/>
      <c r="AR58" s="80"/>
      <c r="AS58" s="80"/>
      <c r="AT58" s="80"/>
      <c r="AU58" s="83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</row>
    <row r="59" spans="1:66" s="64" customFormat="1" ht="11.15" hidden="1" customHeight="1" x14ac:dyDescent="0.25">
      <c r="B59" s="81"/>
      <c r="C59" s="80"/>
      <c r="D59" s="80"/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5"/>
      <c r="AJ59" s="32"/>
      <c r="AK59" s="12"/>
      <c r="AL59" s="13"/>
      <c r="AM59" s="33"/>
      <c r="AN59" s="36"/>
      <c r="AO59" s="29"/>
      <c r="AP59" s="30"/>
      <c r="AQ59" s="29"/>
      <c r="AR59" s="85"/>
      <c r="AS59" s="85"/>
      <c r="AT59" s="8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</row>
    <row r="60" spans="1:66" s="64" customFormat="1" ht="11.15" hidden="1" customHeight="1" x14ac:dyDescent="0.25"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15"/>
      <c r="AK60" s="15"/>
      <c r="AL60" s="15"/>
      <c r="AM60" s="15"/>
      <c r="AN60" s="15"/>
      <c r="AO60" s="85"/>
      <c r="AP60" s="85"/>
      <c r="AQ60" s="85"/>
      <c r="AR60" s="85"/>
      <c r="AS60" s="85"/>
      <c r="AT60" s="85"/>
      <c r="AU60" s="8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</row>
    <row r="61" spans="1:66" s="64" customFormat="1" ht="11.15" hidden="1" customHeight="1" x14ac:dyDescent="0.25"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15"/>
      <c r="AK61" s="15"/>
      <c r="AL61" s="15"/>
      <c r="AM61" s="15"/>
      <c r="AN61" s="15"/>
      <c r="AO61" s="85"/>
      <c r="AP61" s="85"/>
      <c r="AQ61" s="85"/>
      <c r="AR61" s="85"/>
      <c r="AS61" s="85"/>
      <c r="AT61" s="85"/>
      <c r="AU61" s="8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</row>
    <row r="62" spans="1:66" s="64" customFormat="1" ht="11.15" hidden="1" customHeight="1" x14ac:dyDescent="0.25">
      <c r="B62" s="81"/>
      <c r="C62" s="80"/>
      <c r="D62" s="80"/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32"/>
      <c r="AK62" s="12"/>
      <c r="AL62" s="13"/>
      <c r="AM62" s="33"/>
      <c r="AN62" s="36"/>
      <c r="AO62" s="29"/>
      <c r="AP62" s="30"/>
      <c r="AQ62" s="29"/>
      <c r="AR62" s="85"/>
      <c r="AS62" s="85"/>
      <c r="AT62" s="85"/>
      <c r="AU62" s="8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</row>
    <row r="63" spans="1:66" s="64" customFormat="1" ht="11.15" hidden="1" customHeight="1" x14ac:dyDescent="0.25">
      <c r="B63" s="81"/>
      <c r="C63" s="80"/>
      <c r="D63" s="80"/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32"/>
      <c r="AK63" s="12"/>
      <c r="AL63" s="13"/>
      <c r="AM63" s="33"/>
      <c r="AN63" s="36"/>
      <c r="AO63" s="29"/>
      <c r="AP63" s="30"/>
      <c r="AQ63" s="29"/>
      <c r="AR63" s="85"/>
      <c r="AS63" s="85"/>
      <c r="AT63" s="85"/>
      <c r="AU63" s="8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</row>
    <row r="64" spans="1:66" s="64" customFormat="1" ht="11.15" hidden="1" customHeight="1" x14ac:dyDescent="0.25">
      <c r="B64" s="81"/>
      <c r="C64" s="80"/>
      <c r="D64" s="80"/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32"/>
      <c r="AK64" s="12"/>
      <c r="AL64" s="13"/>
      <c r="AM64" s="33"/>
      <c r="AN64" s="36"/>
      <c r="AO64" s="29"/>
      <c r="AP64" s="30"/>
      <c r="AQ64" s="29"/>
      <c r="AR64" s="85"/>
      <c r="AS64" s="85"/>
      <c r="AT64" s="85"/>
      <c r="AU64" s="8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</row>
    <row r="65" spans="2:66" s="64" customFormat="1" ht="11.15" hidden="1" customHeight="1" x14ac:dyDescent="0.25">
      <c r="B65" s="81"/>
      <c r="C65" s="80"/>
      <c r="D65" s="80"/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32"/>
      <c r="AK65" s="12"/>
      <c r="AL65" s="13"/>
      <c r="AM65" s="33"/>
      <c r="AN65" s="36"/>
      <c r="AO65" s="29"/>
      <c r="AP65" s="30"/>
      <c r="AQ65" s="29"/>
      <c r="AR65" s="85"/>
      <c r="AS65" s="85"/>
      <c r="AT65" s="85"/>
      <c r="AU65" s="8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</row>
    <row r="66" spans="2:66" s="64" customFormat="1" ht="11.15" hidden="1" customHeight="1" x14ac:dyDescent="0.25">
      <c r="B66" s="81"/>
      <c r="C66" s="80"/>
      <c r="D66" s="80"/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32"/>
      <c r="AK66" s="12"/>
      <c r="AL66" s="13"/>
      <c r="AM66" s="33"/>
      <c r="AN66" s="36"/>
      <c r="AO66" s="29"/>
      <c r="AP66" s="30"/>
      <c r="AQ66" s="29"/>
      <c r="AR66" s="85"/>
      <c r="AS66" s="85"/>
      <c r="AT66" s="85"/>
      <c r="AU66" s="8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</row>
    <row r="67" spans="2:66" s="64" customFormat="1" ht="11.15" hidden="1" customHeight="1" x14ac:dyDescent="0.25">
      <c r="B67" s="81"/>
      <c r="C67" s="80"/>
      <c r="D67" s="80"/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32"/>
      <c r="AK67" s="12"/>
      <c r="AL67" s="13"/>
      <c r="AM67" s="33"/>
      <c r="AN67" s="36"/>
      <c r="AO67" s="29"/>
      <c r="AP67" s="30"/>
      <c r="AQ67" s="29"/>
      <c r="AR67" s="85"/>
      <c r="AS67" s="85"/>
      <c r="AT67" s="85"/>
      <c r="AU67" s="8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</row>
    <row r="68" spans="2:66" s="64" customFormat="1" ht="11.15" hidden="1" customHeight="1" x14ac:dyDescent="0.25">
      <c r="B68" s="81"/>
      <c r="C68" s="80"/>
      <c r="D68" s="80"/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32"/>
      <c r="AK68" s="12"/>
      <c r="AL68" s="13"/>
      <c r="AM68" s="33"/>
      <c r="AN68" s="36"/>
      <c r="AO68" s="29"/>
      <c r="AP68" s="30"/>
      <c r="AQ68" s="29"/>
      <c r="AR68" s="85"/>
      <c r="AS68" s="85"/>
      <c r="AT68" s="85"/>
      <c r="AU68" s="8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</row>
    <row r="69" spans="2:66" s="64" customFormat="1" ht="11.15" hidden="1" customHeight="1" x14ac:dyDescent="0.25">
      <c r="B69" s="81"/>
      <c r="C69" s="80"/>
      <c r="D69" s="80"/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32"/>
      <c r="AK69" s="12"/>
      <c r="AL69" s="13"/>
      <c r="AM69" s="33"/>
      <c r="AN69" s="36"/>
      <c r="AO69" s="29"/>
      <c r="AP69" s="30"/>
      <c r="AQ69" s="29"/>
      <c r="AR69" s="85"/>
      <c r="AS69" s="85"/>
      <c r="AT69" s="85"/>
      <c r="AU69" s="8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</row>
    <row r="70" spans="2:66" s="64" customFormat="1" ht="11.15" hidden="1" customHeight="1" x14ac:dyDescent="0.25">
      <c r="B70" s="81"/>
      <c r="C70" s="80"/>
      <c r="D70" s="80"/>
      <c r="E70" s="27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32"/>
      <c r="AK70" s="12"/>
      <c r="AL70" s="13"/>
      <c r="AM70" s="33"/>
      <c r="AN70" s="36"/>
      <c r="AO70" s="29"/>
      <c r="AP70" s="30"/>
      <c r="AQ70" s="29"/>
      <c r="AR70" s="85"/>
      <c r="AS70" s="85"/>
      <c r="AT70" s="85"/>
      <c r="AU70" s="8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</row>
    <row r="71" spans="2:66" s="64" customFormat="1" ht="11.15" hidden="1" customHeight="1" x14ac:dyDescent="0.25">
      <c r="B71" s="81"/>
      <c r="C71" s="80"/>
      <c r="D71" s="80"/>
      <c r="E71" s="27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32"/>
      <c r="AK71" s="12"/>
      <c r="AL71" s="13"/>
      <c r="AM71" s="33"/>
      <c r="AN71" s="36"/>
      <c r="AO71" s="29"/>
      <c r="AP71" s="30"/>
      <c r="AQ71" s="29"/>
      <c r="AR71" s="85"/>
      <c r="AS71" s="85"/>
      <c r="AT71" s="85"/>
      <c r="AU71" s="8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</row>
    <row r="72" spans="2:66" s="64" customFormat="1" ht="11.15" hidden="1" customHeight="1" x14ac:dyDescent="0.25">
      <c r="B72" s="81"/>
      <c r="C72" s="80"/>
      <c r="D72" s="80"/>
      <c r="E72" s="27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32"/>
      <c r="AK72" s="12"/>
      <c r="AL72" s="13"/>
      <c r="AM72" s="33"/>
      <c r="AN72" s="36"/>
      <c r="AO72" s="29"/>
      <c r="AP72" s="30"/>
      <c r="AQ72" s="29"/>
      <c r="AR72" s="85"/>
      <c r="AS72" s="85"/>
      <c r="AT72" s="85"/>
      <c r="AU72" s="8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</row>
    <row r="73" spans="2:66" s="64" customFormat="1" ht="11.15" hidden="1" customHeight="1" x14ac:dyDescent="0.25">
      <c r="B73" s="81"/>
      <c r="C73" s="80"/>
      <c r="D73" s="80"/>
      <c r="E73" s="27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12"/>
      <c r="AL73" s="13"/>
      <c r="AM73" s="33"/>
      <c r="AN73" s="36"/>
      <c r="AO73" s="33"/>
      <c r="AP73" s="30"/>
      <c r="AQ73" s="29"/>
      <c r="AR73" s="85"/>
      <c r="AS73" s="85"/>
      <c r="AT73" s="85"/>
      <c r="AU73" s="8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</row>
    <row r="74" spans="2:66" s="64" customFormat="1" ht="11.15" hidden="1" customHeight="1" x14ac:dyDescent="0.25">
      <c r="B74" s="8"/>
      <c r="C74" s="9"/>
      <c r="D74" s="12"/>
      <c r="E74" s="10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2"/>
      <c r="AL74" s="13"/>
      <c r="AM74" s="13"/>
      <c r="AN74" s="13"/>
      <c r="AO74" s="13"/>
      <c r="AP74" s="13"/>
      <c r="AQ74" s="2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</row>
    <row r="75" spans="2:66" s="64" customFormat="1" ht="11.15" hidden="1" customHeight="1" x14ac:dyDescent="0.25">
      <c r="B75" s="8"/>
      <c r="C75" s="9"/>
      <c r="D75" s="12"/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2"/>
      <c r="AL75" s="13"/>
      <c r="AM75" s="13"/>
      <c r="AN75" s="13"/>
      <c r="AO75" s="13"/>
      <c r="AP75" s="13"/>
      <c r="AQ75" s="2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</row>
    <row r="76" spans="2:66" s="64" customFormat="1" ht="11.15" hidden="1" customHeight="1" x14ac:dyDescent="0.25">
      <c r="B76" s="8"/>
      <c r="C76" s="9"/>
      <c r="D76" s="12"/>
      <c r="E76" s="10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3"/>
      <c r="AM76" s="13"/>
      <c r="AN76" s="13"/>
      <c r="AO76" s="13"/>
      <c r="AP76" s="13"/>
      <c r="AQ76" s="2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</row>
    <row r="77" spans="2:66" s="64" customFormat="1" ht="11.15" hidden="1" customHeight="1" x14ac:dyDescent="0.25">
      <c r="B77" s="8"/>
      <c r="C77" s="9"/>
      <c r="D77" s="12"/>
      <c r="E77" s="10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2"/>
      <c r="AL77" s="13"/>
      <c r="AM77" s="13"/>
      <c r="AN77" s="13"/>
      <c r="AO77" s="13"/>
      <c r="AP77" s="13"/>
      <c r="AQ77" s="2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</row>
    <row r="78" spans="2:66" s="64" customFormat="1" ht="11.15" hidden="1" customHeight="1" x14ac:dyDescent="0.25">
      <c r="B78" s="8"/>
      <c r="C78" s="9"/>
      <c r="D78" s="12"/>
      <c r="E78" s="10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2"/>
      <c r="AL78" s="13"/>
      <c r="AM78" s="13"/>
      <c r="AN78" s="13"/>
      <c r="AO78" s="13"/>
      <c r="AP78" s="13"/>
      <c r="AQ78" s="2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</row>
    <row r="79" spans="2:66" s="64" customFormat="1" ht="11.15" hidden="1" customHeight="1" x14ac:dyDescent="0.25">
      <c r="B79" s="8"/>
      <c r="C79" s="9"/>
      <c r="D79" s="12"/>
      <c r="E79" s="10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2"/>
      <c r="AL79" s="13"/>
      <c r="AM79" s="13"/>
      <c r="AN79" s="13"/>
      <c r="AO79" s="13"/>
      <c r="AP79" s="13"/>
      <c r="AQ79" s="2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</row>
    <row r="80" spans="2:66" s="64" customFormat="1" ht="11.15" hidden="1" customHeight="1" x14ac:dyDescent="0.25">
      <c r="B80" s="8"/>
      <c r="C80" s="9"/>
      <c r="D80" s="12"/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2"/>
      <c r="AL80" s="13"/>
      <c r="AM80" s="13"/>
      <c r="AN80" s="13"/>
      <c r="AO80" s="13"/>
      <c r="AP80" s="13"/>
      <c r="AQ80" s="2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</row>
    <row r="81" spans="2:66" s="64" customFormat="1" ht="11.15" hidden="1" customHeight="1" x14ac:dyDescent="0.25">
      <c r="B81" s="8"/>
      <c r="C81" s="9"/>
      <c r="D81" s="12"/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2"/>
      <c r="AL81" s="13"/>
      <c r="AM81" s="13"/>
      <c r="AN81" s="13"/>
      <c r="AO81" s="13"/>
      <c r="AP81" s="13"/>
      <c r="AQ81" s="2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</row>
    <row r="82" spans="2:66" s="64" customFormat="1" ht="11.15" hidden="1" customHeight="1" x14ac:dyDescent="0.25">
      <c r="B82" s="8"/>
      <c r="C82" s="9"/>
      <c r="D82" s="12"/>
      <c r="E82" s="10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2"/>
      <c r="AL82" s="13"/>
      <c r="AM82" s="13"/>
      <c r="AN82" s="13"/>
      <c r="AO82" s="13"/>
      <c r="AP82" s="13"/>
      <c r="AQ82" s="2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</row>
    <row r="83" spans="2:66" s="64" customFormat="1" ht="11.15" hidden="1" customHeight="1" x14ac:dyDescent="0.25">
      <c r="B83" s="8"/>
      <c r="C83" s="9"/>
      <c r="D83" s="12"/>
      <c r="E83" s="10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2"/>
      <c r="AL83" s="13"/>
      <c r="AM83" s="13"/>
      <c r="AN83" s="13"/>
      <c r="AO83" s="13"/>
      <c r="AP83" s="13"/>
      <c r="AQ83" s="2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</row>
    <row r="84" spans="2:66" s="64" customFormat="1" ht="11.15" hidden="1" customHeight="1" x14ac:dyDescent="0.25">
      <c r="B84" s="8"/>
      <c r="C84" s="9"/>
      <c r="D84" s="12"/>
      <c r="E84" s="10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2"/>
      <c r="AL84" s="13"/>
      <c r="AM84" s="13"/>
      <c r="AN84" s="13"/>
      <c r="AO84" s="13"/>
      <c r="AP84" s="13"/>
      <c r="AQ84" s="2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</row>
    <row r="85" spans="2:66" s="64" customFormat="1" ht="11.15" hidden="1" customHeight="1" x14ac:dyDescent="0.25">
      <c r="B85" s="8"/>
      <c r="C85" s="9"/>
      <c r="D85" s="12"/>
      <c r="E85" s="10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2"/>
      <c r="AL85" s="13"/>
      <c r="AM85" s="13"/>
      <c r="AN85" s="13"/>
      <c r="AO85" s="13"/>
      <c r="AP85" s="13"/>
      <c r="AQ85" s="2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</row>
    <row r="86" spans="2:66" s="64" customFormat="1" ht="11.15" hidden="1" customHeight="1" x14ac:dyDescent="0.25">
      <c r="B86" s="8"/>
      <c r="C86" s="9"/>
      <c r="D86" s="12"/>
      <c r="E86" s="10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2"/>
      <c r="AL86" s="13"/>
      <c r="AM86" s="13"/>
      <c r="AN86" s="13"/>
      <c r="AO86" s="13"/>
      <c r="AP86" s="13"/>
      <c r="AQ86" s="2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</row>
    <row r="87" spans="2:66" s="64" customFormat="1" ht="11.15" hidden="1" customHeight="1" x14ac:dyDescent="0.25">
      <c r="B87" s="8"/>
      <c r="C87" s="9"/>
      <c r="D87" s="12"/>
      <c r="E87" s="10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2"/>
      <c r="AL87" s="13"/>
      <c r="AM87" s="13"/>
      <c r="AN87" s="13"/>
      <c r="AO87" s="13"/>
      <c r="AP87" s="13"/>
      <c r="AQ87" s="2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</row>
    <row r="88" spans="2:66" s="64" customFormat="1" ht="11.15" hidden="1" customHeight="1" x14ac:dyDescent="0.25">
      <c r="B88" s="8"/>
      <c r="C88" s="9"/>
      <c r="D88" s="12"/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2"/>
      <c r="AL88" s="13"/>
      <c r="AM88" s="13"/>
      <c r="AN88" s="13"/>
      <c r="AO88" s="13"/>
      <c r="AP88" s="13"/>
      <c r="AQ88" s="2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</row>
    <row r="89" spans="2:66" s="64" customFormat="1" ht="11.15" hidden="1" customHeight="1" x14ac:dyDescent="0.25">
      <c r="B89" s="8"/>
      <c r="C89" s="9"/>
      <c r="D89" s="12"/>
      <c r="E89" s="10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2"/>
      <c r="AL89" s="13"/>
      <c r="AM89" s="13"/>
      <c r="AN89" s="13"/>
      <c r="AO89" s="13"/>
      <c r="AP89" s="13"/>
      <c r="AQ89" s="2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</row>
    <row r="90" spans="2:66" s="64" customFormat="1" ht="11.15" hidden="1" customHeight="1" x14ac:dyDescent="0.25">
      <c r="B90" s="8"/>
      <c r="C90" s="9"/>
      <c r="D90" s="12"/>
      <c r="E90" s="10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2"/>
      <c r="AL90" s="13"/>
      <c r="AM90" s="13"/>
      <c r="AN90" s="13"/>
      <c r="AO90" s="13"/>
      <c r="AP90" s="13"/>
      <c r="AQ90" s="2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</row>
    <row r="91" spans="2:66" s="64" customFormat="1" ht="11.15" hidden="1" customHeight="1" x14ac:dyDescent="0.25">
      <c r="B91" s="8"/>
      <c r="C91" s="9"/>
      <c r="D91" s="12"/>
      <c r="E91" s="10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2"/>
      <c r="AL91" s="13"/>
      <c r="AM91" s="13"/>
      <c r="AN91" s="13"/>
      <c r="AO91" s="13"/>
      <c r="AP91" s="13"/>
      <c r="AQ91" s="2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</row>
    <row r="92" spans="2:66" s="64" customFormat="1" ht="11.15" hidden="1" customHeight="1" x14ac:dyDescent="0.25">
      <c r="B92" s="8"/>
      <c r="C92" s="9"/>
      <c r="D92" s="12"/>
      <c r="E92" s="10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2"/>
      <c r="AL92" s="13"/>
      <c r="AM92" s="13"/>
      <c r="AN92" s="13"/>
      <c r="AO92" s="13"/>
      <c r="AP92" s="13"/>
      <c r="AQ92" s="2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</row>
    <row r="93" spans="2:66" s="64" customFormat="1" ht="11.15" hidden="1" customHeight="1" x14ac:dyDescent="0.25">
      <c r="B93" s="8"/>
      <c r="C93" s="9"/>
      <c r="D93" s="12"/>
      <c r="E93" s="10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2"/>
      <c r="AL93" s="13"/>
      <c r="AM93" s="13"/>
      <c r="AN93" s="13"/>
      <c r="AO93" s="13"/>
      <c r="AP93" s="13"/>
      <c r="AQ93" s="2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</row>
    <row r="94" spans="2:66" s="64" customFormat="1" ht="11.15" hidden="1" customHeight="1" x14ac:dyDescent="0.25">
      <c r="B94" s="8"/>
      <c r="C94" s="9"/>
      <c r="D94" s="12"/>
      <c r="E94" s="10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2"/>
      <c r="AL94" s="13"/>
      <c r="AM94" s="13"/>
      <c r="AN94" s="13"/>
      <c r="AO94" s="13"/>
      <c r="AP94" s="13"/>
      <c r="AQ94" s="2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</row>
    <row r="95" spans="2:66" s="64" customFormat="1" ht="11.15" hidden="1" customHeight="1" x14ac:dyDescent="0.25">
      <c r="B95" s="8"/>
      <c r="C95" s="9"/>
      <c r="D95" s="12"/>
      <c r="E95" s="10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2"/>
      <c r="AL95" s="13"/>
      <c r="AM95" s="13"/>
      <c r="AN95" s="13"/>
      <c r="AO95" s="13"/>
      <c r="AP95" s="13"/>
      <c r="AQ95" s="2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</row>
    <row r="96" spans="2:66" s="64" customFormat="1" ht="11.15" hidden="1" customHeight="1" x14ac:dyDescent="0.25">
      <c r="B96" s="8"/>
      <c r="C96" s="9"/>
      <c r="D96" s="12"/>
      <c r="E96" s="10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2"/>
      <c r="AL96" s="13"/>
      <c r="AM96" s="13"/>
      <c r="AN96" s="13"/>
      <c r="AO96" s="13"/>
      <c r="AP96" s="13"/>
      <c r="AQ96" s="2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</row>
    <row r="97" spans="2:66" s="64" customFormat="1" ht="11.15" hidden="1" customHeight="1" x14ac:dyDescent="0.25">
      <c r="B97" s="8"/>
      <c r="C97" s="9"/>
      <c r="D97" s="12"/>
      <c r="E97" s="10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2"/>
      <c r="AL97" s="13"/>
      <c r="AM97" s="13"/>
      <c r="AN97" s="13"/>
      <c r="AO97" s="13"/>
      <c r="AP97" s="13"/>
      <c r="AQ97" s="2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</row>
    <row r="98" spans="2:66" s="64" customFormat="1" ht="11.15" hidden="1" customHeight="1" x14ac:dyDescent="0.25">
      <c r="B98" s="8"/>
      <c r="C98" s="9"/>
      <c r="D98" s="12"/>
      <c r="E98" s="10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2"/>
      <c r="AL98" s="13"/>
      <c r="AM98" s="13"/>
      <c r="AN98" s="13"/>
      <c r="AO98" s="13"/>
      <c r="AP98" s="13"/>
      <c r="AQ98" s="2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</row>
    <row r="99" spans="2:66" s="64" customFormat="1" ht="11.15" hidden="1" customHeight="1" x14ac:dyDescent="0.25">
      <c r="B99" s="8"/>
      <c r="C99" s="9"/>
      <c r="D99" s="12"/>
      <c r="E99" s="10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2"/>
      <c r="AL99" s="13"/>
      <c r="AM99" s="13"/>
      <c r="AN99" s="13"/>
      <c r="AO99" s="13"/>
      <c r="AP99" s="13"/>
      <c r="AQ99" s="2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</row>
    <row r="100" spans="2:66" s="64" customFormat="1" ht="11.15" hidden="1" customHeight="1" x14ac:dyDescent="0.25">
      <c r="B100" s="8"/>
      <c r="C100" s="9"/>
      <c r="D100" s="12"/>
      <c r="E100" s="10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2"/>
      <c r="AL100" s="13"/>
      <c r="AM100" s="13"/>
      <c r="AN100" s="13"/>
      <c r="AO100" s="13"/>
      <c r="AP100" s="13"/>
      <c r="AQ100" s="2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</row>
    <row r="101" spans="2:66" s="64" customFormat="1" ht="11.15" hidden="1" customHeight="1" x14ac:dyDescent="0.25">
      <c r="B101" s="8"/>
      <c r="C101" s="9"/>
      <c r="D101" s="12"/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2"/>
      <c r="AL101" s="13"/>
      <c r="AM101" s="13"/>
      <c r="AN101" s="13"/>
      <c r="AO101" s="13"/>
      <c r="AP101" s="13"/>
      <c r="AQ101" s="2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</row>
    <row r="102" spans="2:66" s="64" customFormat="1" ht="11.15" hidden="1" customHeight="1" x14ac:dyDescent="0.25">
      <c r="B102" s="8"/>
      <c r="C102" s="9"/>
      <c r="D102" s="12"/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2"/>
      <c r="AL102" s="13"/>
      <c r="AM102" s="13"/>
      <c r="AN102" s="13"/>
      <c r="AO102" s="13"/>
      <c r="AP102" s="13"/>
      <c r="AQ102" s="2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</row>
    <row r="103" spans="2:66" s="64" customFormat="1" ht="11.15" hidden="1" customHeight="1" x14ac:dyDescent="0.25">
      <c r="B103" s="8"/>
      <c r="C103" s="9"/>
      <c r="D103" s="12"/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2"/>
      <c r="AL103" s="13"/>
      <c r="AM103" s="13"/>
      <c r="AN103" s="13"/>
      <c r="AO103" s="13"/>
      <c r="AP103" s="13"/>
      <c r="AQ103" s="2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</row>
    <row r="104" spans="2:66" s="64" customFormat="1" ht="11.15" hidden="1" customHeight="1" x14ac:dyDescent="0.25">
      <c r="B104" s="8"/>
      <c r="C104" s="9"/>
      <c r="D104" s="12"/>
      <c r="E104" s="10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2"/>
      <c r="AL104" s="13"/>
      <c r="AM104" s="13"/>
      <c r="AN104" s="13"/>
      <c r="AO104" s="13"/>
      <c r="AP104" s="13"/>
      <c r="AQ104" s="2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</row>
    <row r="105" spans="2:66" s="64" customFormat="1" ht="11.15" hidden="1" customHeight="1" x14ac:dyDescent="0.25">
      <c r="B105" s="8"/>
      <c r="C105" s="9"/>
      <c r="D105" s="12"/>
      <c r="E105" s="10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2"/>
      <c r="AL105" s="13"/>
      <c r="AM105" s="13"/>
      <c r="AN105" s="13"/>
      <c r="AO105" s="13"/>
      <c r="AP105" s="13"/>
      <c r="AQ105" s="2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</row>
    <row r="106" spans="2:66" s="64" customFormat="1" ht="11.15" hidden="1" customHeight="1" x14ac:dyDescent="0.25">
      <c r="B106" s="8"/>
      <c r="C106" s="9"/>
      <c r="D106" s="12"/>
      <c r="E106" s="10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2"/>
      <c r="AL106" s="13"/>
      <c r="AM106" s="13"/>
      <c r="AN106" s="13"/>
      <c r="AO106" s="13"/>
      <c r="AP106" s="13"/>
      <c r="AQ106" s="2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</row>
    <row r="107" spans="2:66" s="64" customFormat="1" ht="11.15" hidden="1" customHeight="1" x14ac:dyDescent="0.25">
      <c r="B107" s="8"/>
      <c r="C107" s="9"/>
      <c r="D107" s="12"/>
      <c r="E107" s="10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2"/>
      <c r="AL107" s="13"/>
      <c r="AM107" s="13"/>
      <c r="AN107" s="13"/>
      <c r="AO107" s="13"/>
      <c r="AP107" s="13"/>
      <c r="AQ107" s="2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</row>
    <row r="108" spans="2:66" s="64" customFormat="1" ht="11.15" hidden="1" customHeight="1" x14ac:dyDescent="0.25">
      <c r="B108" s="8"/>
      <c r="C108" s="9"/>
      <c r="D108" s="12"/>
      <c r="E108" s="10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2"/>
      <c r="AL108" s="13"/>
      <c r="AM108" s="13"/>
      <c r="AN108" s="13"/>
      <c r="AO108" s="13"/>
      <c r="AP108" s="13"/>
      <c r="AQ108" s="2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</row>
    <row r="109" spans="2:66" s="64" customFormat="1" ht="11.15" hidden="1" customHeight="1" x14ac:dyDescent="0.25">
      <c r="B109" s="8"/>
      <c r="C109" s="9"/>
      <c r="D109" s="12"/>
      <c r="E109" s="10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2"/>
      <c r="AL109" s="13"/>
      <c r="AM109" s="13"/>
      <c r="AN109" s="13"/>
      <c r="AO109" s="13"/>
      <c r="AP109" s="13"/>
      <c r="AQ109" s="2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</row>
    <row r="110" spans="2:66" s="64" customFormat="1" ht="11.15" hidden="1" customHeight="1" x14ac:dyDescent="0.25">
      <c r="B110" s="8"/>
      <c r="C110" s="9"/>
      <c r="D110" s="12"/>
      <c r="E110" s="10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2"/>
      <c r="AL110" s="13"/>
      <c r="AM110" s="13"/>
      <c r="AN110" s="13"/>
      <c r="AO110" s="13"/>
      <c r="AP110" s="13"/>
      <c r="AQ110" s="2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</row>
    <row r="111" spans="2:66" s="64" customFormat="1" ht="11.15" hidden="1" customHeight="1" x14ac:dyDescent="0.25">
      <c r="B111" s="8"/>
      <c r="C111" s="9"/>
      <c r="D111" s="12"/>
      <c r="E111" s="10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2"/>
      <c r="AL111" s="13"/>
      <c r="AM111" s="13"/>
      <c r="AN111" s="13"/>
      <c r="AO111" s="13"/>
      <c r="AP111" s="13"/>
      <c r="AQ111" s="2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</row>
    <row r="112" spans="2:66" s="64" customFormat="1" ht="11.15" hidden="1" customHeight="1" x14ac:dyDescent="0.25">
      <c r="B112" s="8"/>
      <c r="C112" s="9"/>
      <c r="D112" s="12"/>
      <c r="E112" s="10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2"/>
      <c r="AL112" s="13"/>
      <c r="AM112" s="13"/>
      <c r="AN112" s="13"/>
      <c r="AO112" s="13"/>
      <c r="AP112" s="13"/>
      <c r="AQ112" s="2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</row>
    <row r="113" spans="1:66" s="64" customFormat="1" ht="11.15" hidden="1" customHeight="1" x14ac:dyDescent="0.25">
      <c r="B113" s="8"/>
      <c r="C113" s="9"/>
      <c r="D113" s="12"/>
      <c r="E113" s="10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2"/>
      <c r="AL113" s="13"/>
      <c r="AM113" s="13"/>
      <c r="AN113" s="13"/>
      <c r="AO113" s="13"/>
      <c r="AP113" s="13"/>
      <c r="AQ113" s="2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</row>
    <row r="114" spans="1:66" s="64" customFormat="1" ht="11.15" hidden="1" customHeight="1" x14ac:dyDescent="0.25">
      <c r="B114" s="14"/>
      <c r="C114" s="15"/>
      <c r="D114" s="16"/>
      <c r="E114" s="17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2"/>
      <c r="AL114" s="13"/>
      <c r="AM114" s="13"/>
      <c r="AN114" s="13"/>
      <c r="AO114" s="13"/>
      <c r="AP114" s="13"/>
      <c r="AQ114" s="2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</row>
    <row r="115" spans="1:66" s="64" customFormat="1" ht="11.15" hidden="1" customHeight="1" x14ac:dyDescent="0.25">
      <c r="B115" s="8"/>
      <c r="C115" s="9"/>
      <c r="D115" s="12"/>
      <c r="E115" s="10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2"/>
      <c r="AL115" s="13"/>
      <c r="AM115" s="13"/>
      <c r="AN115" s="13"/>
      <c r="AO115" s="13"/>
      <c r="AP115" s="13"/>
      <c r="AQ115" s="2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</row>
    <row r="116" spans="1:66" s="64" customFormat="1" ht="11.15" hidden="1" customHeight="1" x14ac:dyDescent="0.25">
      <c r="B116" s="8"/>
      <c r="C116" s="9"/>
      <c r="D116" s="12"/>
      <c r="E116" s="10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2"/>
      <c r="AL116" s="13"/>
      <c r="AM116" s="13"/>
      <c r="AN116" s="13"/>
      <c r="AO116" s="13"/>
      <c r="AP116" s="13"/>
      <c r="AQ116" s="2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</row>
    <row r="117" spans="1:66" s="64" customFormat="1" ht="11.15" hidden="1" customHeight="1" x14ac:dyDescent="0.25">
      <c r="B117" s="8"/>
      <c r="C117" s="9"/>
      <c r="D117" s="12"/>
      <c r="E117" s="10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2"/>
      <c r="AL117" s="13"/>
      <c r="AM117" s="13"/>
      <c r="AN117" s="13"/>
      <c r="AO117" s="13"/>
      <c r="AP117" s="13"/>
      <c r="AQ117" s="2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</row>
    <row r="118" spans="1:66" s="64" customFormat="1" ht="11.15" hidden="1" customHeight="1" x14ac:dyDescent="0.25">
      <c r="B118" s="8"/>
      <c r="C118" s="9"/>
      <c r="D118" s="12"/>
      <c r="E118" s="10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2"/>
      <c r="AL118" s="13"/>
      <c r="AM118" s="13"/>
      <c r="AN118" s="13"/>
      <c r="AO118" s="13"/>
      <c r="AP118" s="13"/>
      <c r="AQ118" s="2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</row>
    <row r="119" spans="1:66" s="64" customFormat="1" ht="11.15" customHeight="1" x14ac:dyDescent="0.25">
      <c r="A119" s="1" t="s">
        <v>23</v>
      </c>
      <c r="B119" s="1" t="s">
        <v>23</v>
      </c>
      <c r="C119" s="1" t="s">
        <v>50</v>
      </c>
      <c r="D119" s="1">
        <f>+COUNTA(C7:C118)</f>
        <v>27</v>
      </c>
      <c r="E119" s="1"/>
      <c r="F119" s="1">
        <f t="shared" ref="F119:AJ119" si="2">COUNTIF(F7:F118,$F121)</f>
        <v>0</v>
      </c>
      <c r="G119" s="1">
        <f t="shared" si="2"/>
        <v>21</v>
      </c>
      <c r="H119" s="1">
        <f t="shared" si="2"/>
        <v>24</v>
      </c>
      <c r="I119" s="1">
        <f t="shared" si="2"/>
        <v>0</v>
      </c>
      <c r="J119" s="1">
        <f t="shared" si="2"/>
        <v>0</v>
      </c>
      <c r="K119" s="1">
        <f t="shared" si="2"/>
        <v>0</v>
      </c>
      <c r="L119" s="1">
        <f t="shared" si="2"/>
        <v>0</v>
      </c>
      <c r="M119" s="1">
        <f t="shared" si="2"/>
        <v>0</v>
      </c>
      <c r="N119" s="1">
        <f t="shared" si="2"/>
        <v>3</v>
      </c>
      <c r="O119" s="1">
        <f t="shared" si="2"/>
        <v>2</v>
      </c>
      <c r="P119" s="1">
        <f t="shared" si="2"/>
        <v>0</v>
      </c>
      <c r="Q119" s="1">
        <f t="shared" si="2"/>
        <v>0</v>
      </c>
      <c r="R119" s="1">
        <f t="shared" si="2"/>
        <v>0</v>
      </c>
      <c r="S119" s="1">
        <f t="shared" si="2"/>
        <v>0</v>
      </c>
      <c r="T119" s="1">
        <f t="shared" si="2"/>
        <v>0</v>
      </c>
      <c r="U119" s="1">
        <f t="shared" si="2"/>
        <v>14</v>
      </c>
      <c r="V119" s="1">
        <f t="shared" si="2"/>
        <v>18</v>
      </c>
      <c r="W119" s="1">
        <f t="shared" si="2"/>
        <v>18</v>
      </c>
      <c r="X119" s="1">
        <f t="shared" si="2"/>
        <v>19</v>
      </c>
      <c r="Y119" s="1">
        <f t="shared" si="2"/>
        <v>16</v>
      </c>
      <c r="Z119" s="1">
        <f t="shared" si="2"/>
        <v>0</v>
      </c>
      <c r="AA119" s="1">
        <f t="shared" si="2"/>
        <v>0</v>
      </c>
      <c r="AB119" s="1">
        <f t="shared" si="2"/>
        <v>0</v>
      </c>
      <c r="AC119" s="1">
        <f t="shared" si="2"/>
        <v>0</v>
      </c>
      <c r="AD119" s="1">
        <f t="shared" si="2"/>
        <v>0</v>
      </c>
      <c r="AE119" s="1">
        <f t="shared" si="2"/>
        <v>0</v>
      </c>
      <c r="AF119" s="1">
        <f t="shared" si="2"/>
        <v>0</v>
      </c>
      <c r="AG119" s="1">
        <f t="shared" si="2"/>
        <v>0</v>
      </c>
      <c r="AH119" s="1">
        <f t="shared" si="2"/>
        <v>0</v>
      </c>
      <c r="AI119" s="1">
        <f t="shared" si="2"/>
        <v>0</v>
      </c>
      <c r="AJ119" s="1">
        <f t="shared" si="2"/>
        <v>0</v>
      </c>
      <c r="AK119" s="99">
        <f>SUM(AK7:AK33)</f>
        <v>135</v>
      </c>
      <c r="AL119" s="99">
        <f>SUM(AL7:AL33)</f>
        <v>44</v>
      </c>
      <c r="AM119" s="34"/>
      <c r="AN119" s="34"/>
      <c r="AO119" s="34"/>
      <c r="AP119" s="26"/>
      <c r="AQ119" s="26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</row>
    <row r="120" spans="1:66" ht="11.15" customHeight="1" x14ac:dyDescent="0.25"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5"/>
      <c r="AN120" s="35"/>
      <c r="AO120" s="35"/>
      <c r="AQ120" s="24"/>
      <c r="AU120" s="64"/>
      <c r="AV120" s="64"/>
    </row>
    <row r="121" spans="1:66" ht="11.15" customHeight="1" x14ac:dyDescent="0.25">
      <c r="B121" s="19"/>
      <c r="C121" s="19"/>
      <c r="D121" s="19"/>
      <c r="E121" s="19"/>
      <c r="F121" s="19" t="s">
        <v>21</v>
      </c>
      <c r="G121" s="19" t="s">
        <v>22</v>
      </c>
      <c r="H121" s="19" t="s">
        <v>51</v>
      </c>
      <c r="I121" s="19" t="s">
        <v>52</v>
      </c>
      <c r="J121" s="19" t="s">
        <v>53</v>
      </c>
      <c r="K121" s="19" t="s">
        <v>54</v>
      </c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1"/>
      <c r="AN121" s="31"/>
      <c r="AO121" s="31"/>
      <c r="AP121" s="2"/>
      <c r="AQ121" s="24"/>
      <c r="AU121" s="64"/>
      <c r="AV121" s="64"/>
    </row>
    <row r="122" spans="1:66" ht="11.15" customHeight="1" x14ac:dyDescent="0.25">
      <c r="B122" s="63">
        <f>COUNTIF($D$13:$D$119,C122)</f>
        <v>1</v>
      </c>
      <c r="C122" s="61" t="s">
        <v>39</v>
      </c>
      <c r="D122" s="19"/>
      <c r="E122" s="3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1"/>
      <c r="AN122" s="31"/>
      <c r="AO122" s="31"/>
      <c r="AP122" s="2"/>
      <c r="AQ122" s="24"/>
      <c r="AU122" s="64"/>
      <c r="AV122" s="64"/>
    </row>
    <row r="123" spans="1:66" ht="11.15" customHeight="1" x14ac:dyDescent="0.25">
      <c r="B123" s="63">
        <f t="shared" ref="B123:B128" si="3">COUNTIF($D$13:$D$119,C123)</f>
        <v>2</v>
      </c>
      <c r="C123" s="61" t="s">
        <v>26</v>
      </c>
      <c r="D123" s="19"/>
      <c r="E123" s="38" t="s">
        <v>55</v>
      </c>
      <c r="F123" s="38" t="s">
        <v>56</v>
      </c>
      <c r="G123" s="38" t="s">
        <v>72</v>
      </c>
      <c r="H123" s="38" t="s">
        <v>57</v>
      </c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1"/>
      <c r="AN123" s="31"/>
      <c r="AO123" s="31"/>
      <c r="AP123" s="2"/>
      <c r="AQ123" s="24"/>
      <c r="AU123" s="64"/>
      <c r="AV123" s="64"/>
    </row>
    <row r="124" spans="1:66" ht="11.15" customHeight="1" x14ac:dyDescent="0.25">
      <c r="B124" s="63">
        <f t="shared" si="3"/>
        <v>1</v>
      </c>
      <c r="C124" s="61" t="s">
        <v>32</v>
      </c>
      <c r="D124" s="19"/>
      <c r="E124" s="51" t="s">
        <v>58</v>
      </c>
      <c r="F124" s="52">
        <v>45997</v>
      </c>
      <c r="G124" s="51" t="s">
        <v>23</v>
      </c>
      <c r="H124" s="51" t="s">
        <v>73</v>
      </c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38"/>
      <c r="AK124" s="38"/>
      <c r="AL124" s="38"/>
      <c r="AM124" s="31"/>
      <c r="AN124" s="2"/>
      <c r="AO124" s="2"/>
      <c r="AP124" s="2"/>
      <c r="AQ124" s="24"/>
      <c r="AU124" s="64"/>
      <c r="AV124" s="64"/>
    </row>
    <row r="125" spans="1:66" ht="11.15" customHeight="1" x14ac:dyDescent="0.2">
      <c r="B125" s="63">
        <f t="shared" si="3"/>
        <v>0</v>
      </c>
      <c r="C125" s="61" t="s">
        <v>63</v>
      </c>
      <c r="D125" s="19"/>
      <c r="E125" s="19" t="s">
        <v>58</v>
      </c>
      <c r="F125" s="39">
        <v>46008</v>
      </c>
      <c r="G125" s="19" t="s">
        <v>43</v>
      </c>
      <c r="H125" s="19" t="s">
        <v>90</v>
      </c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2"/>
      <c r="AN125" s="2"/>
      <c r="AO125" s="2"/>
      <c r="AP125" s="2"/>
      <c r="AQ125" s="24"/>
      <c r="AU125" s="64"/>
      <c r="AV125" s="64"/>
    </row>
    <row r="126" spans="1:66" ht="11.15" customHeight="1" x14ac:dyDescent="0.2">
      <c r="B126" s="63">
        <f t="shared" si="3"/>
        <v>7</v>
      </c>
      <c r="C126" s="61" t="s">
        <v>25</v>
      </c>
      <c r="D126" s="19"/>
      <c r="E126" s="19" t="s">
        <v>58</v>
      </c>
      <c r="F126" s="39">
        <v>46013</v>
      </c>
      <c r="G126" s="19" t="s">
        <v>128</v>
      </c>
      <c r="H126" s="19" t="s">
        <v>129</v>
      </c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2"/>
      <c r="AN126" s="2"/>
      <c r="AO126" s="2"/>
      <c r="AP126" s="2"/>
      <c r="AQ126" s="24"/>
      <c r="AU126" s="64"/>
      <c r="AV126" s="64"/>
    </row>
    <row r="127" spans="1:66" ht="11.15" customHeight="1" x14ac:dyDescent="0.2">
      <c r="B127" s="87">
        <f t="shared" si="3"/>
        <v>0</v>
      </c>
      <c r="C127" s="88" t="s">
        <v>29</v>
      </c>
      <c r="D127" s="19"/>
      <c r="E127" s="19"/>
      <c r="F127" s="3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2"/>
      <c r="AN127" s="2"/>
      <c r="AO127" s="2"/>
      <c r="AP127" s="2"/>
      <c r="AQ127" s="24"/>
      <c r="AU127" s="64"/>
      <c r="AV127" s="64"/>
    </row>
    <row r="128" spans="1:66" ht="11.15" customHeight="1" x14ac:dyDescent="0.2">
      <c r="B128" s="89">
        <f t="shared" si="3"/>
        <v>10</v>
      </c>
      <c r="C128" s="90" t="s">
        <v>20</v>
      </c>
      <c r="D128" s="19"/>
      <c r="E128" s="19"/>
      <c r="F128" s="3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2"/>
      <c r="AN128" s="2"/>
      <c r="AO128" s="2"/>
      <c r="AP128" s="2"/>
      <c r="AQ128" s="24"/>
      <c r="AU128" s="64"/>
      <c r="AV128" s="64"/>
    </row>
    <row r="129" spans="2:48" ht="11.15" customHeight="1" x14ac:dyDescent="0.2">
      <c r="B129" s="89"/>
      <c r="C129" s="90"/>
      <c r="D129" s="19"/>
      <c r="E129" s="19"/>
      <c r="F129" s="3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2"/>
      <c r="AN129" s="2"/>
      <c r="AO129" s="2"/>
      <c r="AP129" s="2"/>
      <c r="AQ129" s="24"/>
      <c r="AU129" s="64"/>
      <c r="AV129" s="64"/>
    </row>
    <row r="130" spans="2:48" ht="11.15" customHeight="1" x14ac:dyDescent="0.2">
      <c r="B130" s="89"/>
      <c r="C130" s="90"/>
      <c r="D130" s="19"/>
      <c r="E130" s="19"/>
      <c r="F130" s="3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2"/>
      <c r="AN130" s="2"/>
      <c r="AO130" s="2"/>
      <c r="AP130" s="2"/>
      <c r="AQ130" s="24"/>
      <c r="AU130" s="64"/>
      <c r="AV130" s="64"/>
    </row>
    <row r="131" spans="2:48" ht="11.15" customHeight="1" x14ac:dyDescent="0.2">
      <c r="B131" s="89"/>
      <c r="C131" s="90"/>
      <c r="D131" s="19"/>
      <c r="E131" s="19"/>
      <c r="F131" s="3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2"/>
      <c r="AN131" s="2"/>
      <c r="AO131" s="2"/>
      <c r="AP131" s="2"/>
      <c r="AQ131" s="24"/>
      <c r="AU131" s="64"/>
      <c r="AV131" s="64"/>
    </row>
    <row r="132" spans="2:48" ht="11.15" customHeight="1" x14ac:dyDescent="0.2">
      <c r="B132" s="19"/>
      <c r="C132" s="40"/>
      <c r="D132" s="19"/>
      <c r="E132" s="19"/>
      <c r="F132" s="3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2"/>
      <c r="AN132" s="2"/>
      <c r="AO132" s="2"/>
      <c r="AP132" s="2"/>
      <c r="AQ132" s="24"/>
      <c r="AU132" s="64"/>
      <c r="AV132" s="64"/>
    </row>
    <row r="133" spans="2:48" ht="11.15" customHeight="1" x14ac:dyDescent="0.2">
      <c r="B133" s="18">
        <f>SUM(B122:B132)</f>
        <v>21</v>
      </c>
      <c r="C133" s="20" t="s">
        <v>50</v>
      </c>
      <c r="D133" s="19"/>
      <c r="E133" s="19"/>
      <c r="F133" s="3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2"/>
      <c r="AN133" s="2"/>
      <c r="AO133" s="2"/>
      <c r="AP133" s="2"/>
      <c r="AQ133" s="24"/>
      <c r="AU133" s="64"/>
      <c r="AV133" s="64"/>
    </row>
    <row r="134" spans="2:48" ht="11.15" customHeight="1" x14ac:dyDescent="0.2">
      <c r="B134" s="19"/>
      <c r="C134" s="40"/>
      <c r="D134" s="19"/>
      <c r="E134" s="19"/>
      <c r="F134" s="3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2"/>
      <c r="AN134" s="2"/>
      <c r="AO134" s="2"/>
      <c r="AP134" s="2"/>
      <c r="AQ134" s="24"/>
      <c r="AU134" s="64"/>
      <c r="AV134" s="64"/>
    </row>
    <row r="135" spans="2:48" ht="11.15" customHeight="1" x14ac:dyDescent="0.2">
      <c r="E135" s="19"/>
      <c r="F135" s="39"/>
      <c r="G135" s="19"/>
    </row>
  </sheetData>
  <phoneticPr fontId="5" type="noConversion"/>
  <conditionalFormatting sqref="F7:AJ33">
    <cfRule type="cellIs" dxfId="3" priority="1" operator="equal">
      <formula>"F"</formula>
    </cfRule>
    <cfRule type="cellIs" dxfId="2" priority="2" operator="equal">
      <formula>"FERIADO"</formula>
    </cfRule>
    <cfRule type="cellIs" dxfId="1" priority="3" operator="equal">
      <formula>"DOM"</formula>
    </cfRule>
    <cfRule type="cellIs" dxfId="0" priority="4" operator="equal">
      <formula>"SAB"</formula>
    </cfRule>
  </conditionalFormatting>
  <pageMargins left="0.34" right="0.17" top="0.3" bottom="0.32" header="0" footer="0"/>
  <pageSetup paperSize="9" scale="85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5511959572215</dc:creator>
  <cp:keywords/>
  <dc:description/>
  <cp:lastModifiedBy>Maxxima Construções</cp:lastModifiedBy>
  <cp:revision/>
  <cp:lastPrinted>2025-10-15T11:21:02Z</cp:lastPrinted>
  <dcterms:created xsi:type="dcterms:W3CDTF">2022-03-29T11:49:21Z</dcterms:created>
  <dcterms:modified xsi:type="dcterms:W3CDTF">2026-01-10T12:36:59Z</dcterms:modified>
  <cp:category/>
  <cp:contentStatus/>
</cp:coreProperties>
</file>